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7425" firstSheet="3" activeTab="3"/>
  </bookViews>
  <sheets>
    <sheet name="2021 план по решению обл. собст" sheetId="2" r:id="rId1"/>
    <sheet name="2021 план по контрактам" sheetId="4" r:id="rId2"/>
    <sheet name="2021 предполагаемые" sheetId="5" r:id="rId3"/>
    <sheet name="2022 план (1 чт) Кряжевой Н.М." sheetId="9" r:id="rId4"/>
  </sheets>
  <definedNames>
    <definedName name="_xlnm._FilterDatabase" localSheetId="3" hidden="1">'2022 план (1 чт) Кряжевой Н.М.'!$A$7:$L$105</definedName>
    <definedName name="_xlnm.Print_Titles" localSheetId="1">'2021 план по контрактам'!$2:$3</definedName>
    <definedName name="_xlnm.Print_Titles" localSheetId="0">'2021 план по решению обл. собст'!$2:$3</definedName>
    <definedName name="_xlnm.Print_Titles" localSheetId="2">'2021 предполагаемые'!$2:$3</definedName>
    <definedName name="_xlnm.Print_Titles" localSheetId="3">'2022 план (1 чт) Кряжевой Н.М.'!$5:$6</definedName>
    <definedName name="_xlnm.Print_Area" localSheetId="1">'2021 план по контрактам'!$A$1:$L$169</definedName>
    <definedName name="_xlnm.Print_Area" localSheetId="0">'2021 план по решению обл. собст'!$A$1:$L$171</definedName>
    <definedName name="_xlnm.Print_Area" localSheetId="2">'2021 предполагаемые'!$A$1:$L$173</definedName>
  </definedNames>
  <calcPr calcId="145621"/>
</workbook>
</file>

<file path=xl/calcChain.xml><?xml version="1.0" encoding="utf-8"?>
<calcChain xmlns="http://schemas.openxmlformats.org/spreadsheetml/2006/main">
  <c r="E35" i="9" l="1"/>
  <c r="F35" i="9"/>
  <c r="G35" i="9"/>
  <c r="H35" i="9"/>
  <c r="I35" i="9"/>
  <c r="J35" i="9"/>
  <c r="K35" i="9"/>
  <c r="L35" i="9"/>
  <c r="D35" i="9"/>
  <c r="J37" i="9"/>
  <c r="G37" i="9"/>
  <c r="D37" i="9"/>
  <c r="J96" i="9" l="1"/>
  <c r="J105" i="9" l="1"/>
  <c r="G105" i="9"/>
  <c r="D105" i="9"/>
  <c r="J76" i="9" l="1"/>
  <c r="J77" i="9"/>
  <c r="J78" i="9"/>
  <c r="J79" i="9"/>
  <c r="J80" i="9"/>
  <c r="J81" i="9"/>
  <c r="J73" i="9"/>
  <c r="J74" i="9"/>
  <c r="J75" i="9"/>
  <c r="J72" i="9"/>
  <c r="E91" i="9"/>
  <c r="F91" i="9"/>
  <c r="H91" i="9"/>
  <c r="I91" i="9"/>
  <c r="K91" i="9"/>
  <c r="L91" i="9"/>
  <c r="E82" i="9"/>
  <c r="F82" i="9"/>
  <c r="G82" i="9"/>
  <c r="H82" i="9"/>
  <c r="I82" i="9"/>
  <c r="J82" i="9"/>
  <c r="K82" i="9"/>
  <c r="L82" i="9"/>
  <c r="G103" i="9"/>
  <c r="D104" i="9"/>
  <c r="D103" i="9"/>
  <c r="E89" i="9" l="1"/>
  <c r="I89" i="9"/>
  <c r="H89" i="9"/>
  <c r="F89" i="9"/>
  <c r="K89" i="9"/>
  <c r="L89" i="9"/>
  <c r="J91" i="9"/>
  <c r="G96" i="9"/>
  <c r="G97" i="9"/>
  <c r="G98" i="9"/>
  <c r="G99" i="9"/>
  <c r="G100" i="9"/>
  <c r="G101" i="9"/>
  <c r="G95" i="9"/>
  <c r="D93" i="9"/>
  <c r="D94" i="9"/>
  <c r="D92" i="9"/>
  <c r="D91" i="9" l="1"/>
  <c r="J89" i="9"/>
  <c r="G91" i="9"/>
  <c r="D89" i="9" l="1"/>
  <c r="G89" i="9"/>
  <c r="G86" i="9"/>
  <c r="H86" i="9"/>
  <c r="I86" i="9"/>
  <c r="E86" i="9"/>
  <c r="F86" i="9"/>
  <c r="K86" i="9"/>
  <c r="L86" i="9"/>
  <c r="J88" i="9"/>
  <c r="D87" i="9"/>
  <c r="E71" i="9"/>
  <c r="F71" i="9"/>
  <c r="H71" i="9"/>
  <c r="I71" i="9"/>
  <c r="J71" i="9"/>
  <c r="K71" i="9"/>
  <c r="L71" i="9"/>
  <c r="D83" i="9"/>
  <c r="H69" i="9" l="1"/>
  <c r="J86" i="9"/>
  <c r="E84" i="9"/>
  <c r="I84" i="9"/>
  <c r="L69" i="9"/>
  <c r="K69" i="9"/>
  <c r="L84" i="9"/>
  <c r="E69" i="9"/>
  <c r="E68" i="9" s="1"/>
  <c r="F69" i="9"/>
  <c r="J69" i="9"/>
  <c r="K84" i="9"/>
  <c r="H84" i="9"/>
  <c r="D82" i="9"/>
  <c r="I69" i="9"/>
  <c r="D86" i="9"/>
  <c r="F84" i="9"/>
  <c r="G84" i="9"/>
  <c r="I68" i="9"/>
  <c r="E38" i="9"/>
  <c r="F38" i="9"/>
  <c r="H38" i="9"/>
  <c r="I38" i="9"/>
  <c r="K38" i="9"/>
  <c r="L38" i="9"/>
  <c r="D38" i="9"/>
  <c r="G73" i="9"/>
  <c r="G74" i="9"/>
  <c r="G75" i="9"/>
  <c r="G76" i="9"/>
  <c r="G77" i="9"/>
  <c r="G78" i="9"/>
  <c r="G79" i="9"/>
  <c r="G80" i="9"/>
  <c r="G81" i="9"/>
  <c r="G72" i="9"/>
  <c r="D73" i="9"/>
  <c r="D74" i="9"/>
  <c r="D75" i="9"/>
  <c r="D76" i="9"/>
  <c r="D77" i="9"/>
  <c r="D78" i="9"/>
  <c r="D79" i="9"/>
  <c r="D80" i="9"/>
  <c r="D81" i="9"/>
  <c r="D72" i="9"/>
  <c r="J40" i="9"/>
  <c r="K68" i="9" l="1"/>
  <c r="J38" i="9"/>
  <c r="J84" i="9"/>
  <c r="L68" i="9"/>
  <c r="D84" i="9"/>
  <c r="F68" i="9"/>
  <c r="H68" i="9"/>
  <c r="G71" i="9"/>
  <c r="D71" i="9"/>
  <c r="G69" i="9" l="1"/>
  <c r="D69" i="9"/>
  <c r="J68" i="9"/>
  <c r="G40" i="9"/>
  <c r="D68" i="9" l="1"/>
  <c r="G38" i="9"/>
  <c r="G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43" i="9"/>
  <c r="H42" i="9"/>
  <c r="I42" i="9"/>
  <c r="K42" i="9"/>
  <c r="L42" i="9"/>
  <c r="E42" i="9"/>
  <c r="F42" i="9"/>
  <c r="G42" i="9" l="1"/>
  <c r="J42" i="9"/>
  <c r="D42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16" i="9"/>
  <c r="E10" i="9" l="1"/>
  <c r="F10" i="9"/>
  <c r="H10" i="9"/>
  <c r="I10" i="9"/>
  <c r="K10" i="9"/>
  <c r="L10" i="9"/>
  <c r="J11" i="9"/>
  <c r="J12" i="9"/>
  <c r="J13" i="9"/>
  <c r="J14" i="9"/>
  <c r="G11" i="9"/>
  <c r="G12" i="9"/>
  <c r="G13" i="9"/>
  <c r="G14" i="9"/>
  <c r="D11" i="9"/>
  <c r="D12" i="9"/>
  <c r="D13" i="9"/>
  <c r="D14" i="9"/>
  <c r="J15" i="9"/>
  <c r="G15" i="9"/>
  <c r="D15" i="9"/>
  <c r="L9" i="9" l="1"/>
  <c r="F9" i="9"/>
  <c r="K9" i="9"/>
  <c r="E9" i="9"/>
  <c r="I9" i="9"/>
  <c r="H9" i="9"/>
  <c r="D10" i="9"/>
  <c r="J10" i="9"/>
  <c r="G10" i="9"/>
  <c r="J9" i="9" l="1"/>
  <c r="D9" i="9"/>
  <c r="G9" i="9"/>
  <c r="J8" i="9" l="1"/>
  <c r="H8" i="9"/>
  <c r="G8" i="9"/>
  <c r="D8" i="9"/>
  <c r="I8" i="9"/>
  <c r="E8" i="9"/>
  <c r="K8" i="9"/>
  <c r="F8" i="9"/>
  <c r="L8" i="9"/>
  <c r="L7" i="9" l="1"/>
  <c r="I7" i="9"/>
  <c r="H7" i="9"/>
  <c r="F7" i="9"/>
  <c r="K7" i="9"/>
  <c r="E7" i="9"/>
  <c r="G7" i="9"/>
  <c r="J7" i="9"/>
  <c r="D7" i="9"/>
  <c r="G90" i="4" l="1"/>
  <c r="G132" i="4"/>
  <c r="I132" i="4"/>
  <c r="J110" i="2" l="1"/>
  <c r="D85" i="5" l="1"/>
  <c r="D175" i="5" l="1"/>
  <c r="D176" i="5"/>
  <c r="D140" i="5"/>
  <c r="G140" i="5"/>
  <c r="D109" i="2"/>
  <c r="E92" i="5"/>
  <c r="F92" i="5"/>
  <c r="G92" i="5"/>
  <c r="H92" i="5"/>
  <c r="I92" i="5"/>
  <c r="J92" i="5"/>
  <c r="K92" i="5"/>
  <c r="L92" i="5"/>
  <c r="D85" i="4"/>
  <c r="G85" i="4"/>
  <c r="D86" i="4"/>
  <c r="D174" i="5"/>
  <c r="D173" i="5"/>
  <c r="D172" i="5"/>
  <c r="L169" i="5"/>
  <c r="K169" i="5"/>
  <c r="J169" i="5"/>
  <c r="I169" i="5"/>
  <c r="H169" i="5"/>
  <c r="G169" i="5"/>
  <c r="F169" i="5"/>
  <c r="E169" i="5"/>
  <c r="J168" i="5"/>
  <c r="G168" i="5"/>
  <c r="J167" i="5"/>
  <c r="G167" i="5"/>
  <c r="D167" i="5"/>
  <c r="J166" i="5"/>
  <c r="G166" i="5"/>
  <c r="D166" i="5"/>
  <c r="J165" i="5"/>
  <c r="G165" i="5"/>
  <c r="D165" i="5"/>
  <c r="J164" i="5"/>
  <c r="G164" i="5"/>
  <c r="D164" i="5"/>
  <c r="J163" i="5"/>
  <c r="G163" i="5"/>
  <c r="D163" i="5"/>
  <c r="J162" i="5"/>
  <c r="G162" i="5"/>
  <c r="D162" i="5"/>
  <c r="J161" i="5"/>
  <c r="G161" i="5"/>
  <c r="D161" i="5"/>
  <c r="G160" i="5"/>
  <c r="D160" i="5"/>
  <c r="J159" i="5"/>
  <c r="D159" i="5"/>
  <c r="J158" i="5"/>
  <c r="G158" i="5"/>
  <c r="D158" i="5"/>
  <c r="J157" i="5"/>
  <c r="D157" i="5"/>
  <c r="J156" i="5"/>
  <c r="D156" i="5"/>
  <c r="J155" i="5"/>
  <c r="G155" i="5"/>
  <c r="D155" i="5"/>
  <c r="J154" i="5"/>
  <c r="G154" i="5"/>
  <c r="D154" i="5"/>
  <c r="J153" i="5"/>
  <c r="D153" i="5"/>
  <c r="D152" i="5"/>
  <c r="D151" i="5"/>
  <c r="D150" i="5" s="1"/>
  <c r="D141" i="5" s="1"/>
  <c r="L150" i="5"/>
  <c r="L141" i="5" s="1"/>
  <c r="K150" i="5"/>
  <c r="I150" i="5"/>
  <c r="H150" i="5"/>
  <c r="H141" i="5" s="1"/>
  <c r="F150" i="5"/>
  <c r="F141" i="5" s="1"/>
  <c r="E150" i="5"/>
  <c r="J149" i="5"/>
  <c r="G149" i="5"/>
  <c r="D149" i="5"/>
  <c r="G143" i="5"/>
  <c r="D143" i="5"/>
  <c r="K141" i="5"/>
  <c r="I141" i="5"/>
  <c r="E141" i="5"/>
  <c r="D138" i="5"/>
  <c r="D137" i="5" s="1"/>
  <c r="L137" i="5"/>
  <c r="K137" i="5"/>
  <c r="J137" i="5"/>
  <c r="I137" i="5"/>
  <c r="H137" i="5"/>
  <c r="G137" i="5"/>
  <c r="F137" i="5"/>
  <c r="E137" i="5"/>
  <c r="L135" i="5"/>
  <c r="K135" i="5"/>
  <c r="J135" i="5"/>
  <c r="I135" i="5"/>
  <c r="H135" i="5"/>
  <c r="G135" i="5"/>
  <c r="F135" i="5"/>
  <c r="E135" i="5"/>
  <c r="D135" i="5"/>
  <c r="D131" i="5"/>
  <c r="L131" i="5"/>
  <c r="K131" i="5"/>
  <c r="J131" i="5"/>
  <c r="I131" i="5"/>
  <c r="H131" i="5"/>
  <c r="G131" i="5"/>
  <c r="F131" i="5"/>
  <c r="E131" i="5"/>
  <c r="D122" i="5"/>
  <c r="D119" i="5" s="1"/>
  <c r="F119" i="5"/>
  <c r="E119" i="5"/>
  <c r="L117" i="5"/>
  <c r="L116" i="5" s="1"/>
  <c r="L115" i="5" s="1"/>
  <c r="K117" i="5"/>
  <c r="K116" i="5" s="1"/>
  <c r="K115" i="5" s="1"/>
  <c r="D117" i="5"/>
  <c r="D116" i="5" s="1"/>
  <c r="F116" i="5"/>
  <c r="F115" i="5" s="1"/>
  <c r="E116" i="5"/>
  <c r="E115" i="5" s="1"/>
  <c r="D110" i="5"/>
  <c r="L110" i="5"/>
  <c r="K110" i="5"/>
  <c r="J110" i="5"/>
  <c r="I110" i="5"/>
  <c r="H110" i="5"/>
  <c r="G110" i="5"/>
  <c r="F110" i="5"/>
  <c r="E110" i="5"/>
  <c r="J109" i="5"/>
  <c r="G109" i="5"/>
  <c r="D109" i="5"/>
  <c r="J108" i="5"/>
  <c r="G108" i="5"/>
  <c r="D108" i="5"/>
  <c r="J107" i="5"/>
  <c r="G107" i="5"/>
  <c r="D107" i="5"/>
  <c r="J106" i="5"/>
  <c r="G106" i="5"/>
  <c r="J105" i="5"/>
  <c r="G105" i="5"/>
  <c r="J104" i="5"/>
  <c r="G104" i="5"/>
  <c r="J103" i="5"/>
  <c r="G103" i="5"/>
  <c r="L97" i="5"/>
  <c r="K97" i="5"/>
  <c r="I97" i="5"/>
  <c r="H97" i="5"/>
  <c r="F97" i="5"/>
  <c r="E97" i="5"/>
  <c r="D95" i="5"/>
  <c r="L95" i="5"/>
  <c r="K95" i="5"/>
  <c r="J95" i="5"/>
  <c r="I95" i="5"/>
  <c r="H95" i="5"/>
  <c r="G95" i="5"/>
  <c r="F95" i="5"/>
  <c r="E95" i="5"/>
  <c r="D94" i="5"/>
  <c r="D92" i="5" s="1"/>
  <c r="M93" i="5"/>
  <c r="M92" i="5" s="1"/>
  <c r="M5" i="5" s="1"/>
  <c r="O92" i="5"/>
  <c r="N92" i="5"/>
  <c r="D90" i="5"/>
  <c r="D84" i="5" s="1"/>
  <c r="G84" i="5"/>
  <c r="L84" i="5"/>
  <c r="K84" i="5"/>
  <c r="J84" i="5"/>
  <c r="I84" i="5"/>
  <c r="H84" i="5"/>
  <c r="F84" i="5"/>
  <c r="E84" i="5"/>
  <c r="H82" i="5"/>
  <c r="L82" i="5"/>
  <c r="K82" i="5"/>
  <c r="J82" i="5"/>
  <c r="I82" i="5"/>
  <c r="G82" i="5"/>
  <c r="F82" i="5"/>
  <c r="E82" i="5"/>
  <c r="D82" i="5"/>
  <c r="D80" i="5"/>
  <c r="D79" i="5"/>
  <c r="F78" i="5"/>
  <c r="E78" i="5"/>
  <c r="D78" i="5" s="1"/>
  <c r="D77" i="5"/>
  <c r="F76" i="5"/>
  <c r="E76" i="5"/>
  <c r="D76" i="5" s="1"/>
  <c r="D75" i="5"/>
  <c r="F74" i="5"/>
  <c r="E74" i="5"/>
  <c r="D73" i="5"/>
  <c r="F72" i="5"/>
  <c r="E72" i="5"/>
  <c r="D72" i="5" s="1"/>
  <c r="D71" i="5"/>
  <c r="D70" i="5"/>
  <c r="D69" i="5"/>
  <c r="D68" i="5"/>
  <c r="D67" i="5"/>
  <c r="E66" i="5"/>
  <c r="D66" i="5"/>
  <c r="D65" i="5"/>
  <c r="D64" i="5"/>
  <c r="D63" i="5"/>
  <c r="D62" i="5"/>
  <c r="D61" i="5"/>
  <c r="D60" i="5"/>
  <c r="D59" i="5"/>
  <c r="D58" i="5"/>
  <c r="D57" i="5"/>
  <c r="D56" i="5"/>
  <c r="F55" i="5"/>
  <c r="E55" i="5"/>
  <c r="D55" i="5" s="1"/>
  <c r="D54" i="5"/>
  <c r="D53" i="5"/>
  <c r="F52" i="5"/>
  <c r="E52" i="5"/>
  <c r="D51" i="5"/>
  <c r="F50" i="5"/>
  <c r="E50" i="5"/>
  <c r="D49" i="5"/>
  <c r="D48" i="5"/>
  <c r="D47" i="5"/>
  <c r="F46" i="5"/>
  <c r="E46" i="5"/>
  <c r="D46" i="5"/>
  <c r="D45" i="5"/>
  <c r="D44" i="5"/>
  <c r="F43" i="5"/>
  <c r="E43" i="5"/>
  <c r="D43" i="5" s="1"/>
  <c r="D42" i="5"/>
  <c r="D41" i="5"/>
  <c r="F40" i="5"/>
  <c r="E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F25" i="5"/>
  <c r="E25" i="5"/>
  <c r="D25" i="5" s="1"/>
  <c r="D24" i="5"/>
  <c r="F23" i="5"/>
  <c r="E23" i="5"/>
  <c r="D23" i="5" s="1"/>
  <c r="D17" i="5"/>
  <c r="D16" i="5"/>
  <c r="D15" i="5"/>
  <c r="D14" i="5"/>
  <c r="F13" i="5"/>
  <c r="E13" i="5"/>
  <c r="J7" i="5"/>
  <c r="J6" i="5" s="1"/>
  <c r="G7" i="5"/>
  <c r="G6" i="5" s="1"/>
  <c r="L7" i="5"/>
  <c r="L6" i="5" s="1"/>
  <c r="K7" i="5"/>
  <c r="I7" i="5"/>
  <c r="I6" i="5" s="1"/>
  <c r="H7" i="5"/>
  <c r="H6" i="5" s="1"/>
  <c r="F7" i="5"/>
  <c r="E7" i="5"/>
  <c r="D7" i="5"/>
  <c r="K6" i="5"/>
  <c r="O5" i="5"/>
  <c r="N5" i="5"/>
  <c r="D172" i="4"/>
  <c r="D171" i="4"/>
  <c r="D168" i="4"/>
  <c r="L165" i="4"/>
  <c r="K165" i="4"/>
  <c r="J165" i="4"/>
  <c r="I165" i="4"/>
  <c r="H165" i="4"/>
  <c r="G165" i="4"/>
  <c r="F165" i="4"/>
  <c r="E165" i="4"/>
  <c r="L146" i="4"/>
  <c r="K146" i="4"/>
  <c r="I146" i="4"/>
  <c r="H146" i="4"/>
  <c r="F146" i="4"/>
  <c r="E146" i="4"/>
  <c r="D135" i="4"/>
  <c r="L134" i="4"/>
  <c r="K134" i="4"/>
  <c r="J134" i="4"/>
  <c r="I134" i="4"/>
  <c r="H134" i="4"/>
  <c r="G134" i="4"/>
  <c r="F134" i="4"/>
  <c r="E134" i="4"/>
  <c r="D132" i="4"/>
  <c r="L132" i="4"/>
  <c r="K132" i="4"/>
  <c r="J132" i="4"/>
  <c r="H132" i="4"/>
  <c r="F132" i="4"/>
  <c r="E132" i="4"/>
  <c r="L128" i="4"/>
  <c r="K128" i="4"/>
  <c r="J128" i="4"/>
  <c r="I128" i="4"/>
  <c r="H128" i="4"/>
  <c r="G128" i="4"/>
  <c r="F128" i="4"/>
  <c r="E128" i="4"/>
  <c r="L114" i="4"/>
  <c r="K114" i="4" s="1"/>
  <c r="K112" i="4" s="1"/>
  <c r="D114" i="4"/>
  <c r="D107" i="4"/>
  <c r="L107" i="4"/>
  <c r="K107" i="4"/>
  <c r="J107" i="4"/>
  <c r="I107" i="4"/>
  <c r="H107" i="4"/>
  <c r="G107" i="4"/>
  <c r="F107" i="4"/>
  <c r="E107" i="4"/>
  <c r="J106" i="4"/>
  <c r="G106" i="4"/>
  <c r="D106" i="4"/>
  <c r="J105" i="4"/>
  <c r="G105" i="4"/>
  <c r="D105" i="4"/>
  <c r="J104" i="4"/>
  <c r="G104" i="4"/>
  <c r="D104" i="4"/>
  <c r="J103" i="4"/>
  <c r="G103" i="4"/>
  <c r="J102" i="4"/>
  <c r="G102" i="4"/>
  <c r="J101" i="4"/>
  <c r="G101" i="4"/>
  <c r="J100" i="4"/>
  <c r="G100" i="4"/>
  <c r="J96" i="4"/>
  <c r="G96" i="4"/>
  <c r="D96" i="4"/>
  <c r="L94" i="4"/>
  <c r="K94" i="4"/>
  <c r="I94" i="4"/>
  <c r="H94" i="4"/>
  <c r="F94" i="4"/>
  <c r="E94" i="4"/>
  <c r="L92" i="4"/>
  <c r="K92" i="4"/>
  <c r="J92" i="4"/>
  <c r="I92" i="4"/>
  <c r="H92" i="4"/>
  <c r="G92" i="4"/>
  <c r="F92" i="4"/>
  <c r="E92" i="4"/>
  <c r="D92" i="4"/>
  <c r="G89" i="4"/>
  <c r="D89" i="4"/>
  <c r="L89" i="4"/>
  <c r="L5" i="4" s="1"/>
  <c r="K89" i="4"/>
  <c r="J89" i="4"/>
  <c r="I89" i="4"/>
  <c r="H89" i="4"/>
  <c r="F89" i="4"/>
  <c r="E89" i="4"/>
  <c r="D87" i="4"/>
  <c r="L81" i="4"/>
  <c r="K81" i="4"/>
  <c r="J81" i="4"/>
  <c r="I81" i="4"/>
  <c r="H81" i="4"/>
  <c r="F81" i="4"/>
  <c r="E81" i="4"/>
  <c r="H79" i="4"/>
  <c r="D79" i="4"/>
  <c r="L79" i="4"/>
  <c r="K79" i="4"/>
  <c r="J79" i="4"/>
  <c r="I79" i="4"/>
  <c r="G79" i="4"/>
  <c r="F79" i="4"/>
  <c r="E79" i="4"/>
  <c r="D77" i="4"/>
  <c r="D76" i="4"/>
  <c r="F75" i="4"/>
  <c r="E75" i="4"/>
  <c r="D74" i="4"/>
  <c r="F73" i="4"/>
  <c r="E73" i="4"/>
  <c r="D72" i="4"/>
  <c r="F71" i="4"/>
  <c r="E71" i="4"/>
  <c r="D70" i="4"/>
  <c r="F69" i="4"/>
  <c r="E69" i="4"/>
  <c r="D69" i="4" s="1"/>
  <c r="D68" i="4"/>
  <c r="D67" i="4"/>
  <c r="D66" i="4"/>
  <c r="D65" i="4"/>
  <c r="D64" i="4"/>
  <c r="E63" i="4"/>
  <c r="D63" i="4" s="1"/>
  <c r="D62" i="4"/>
  <c r="D61" i="4"/>
  <c r="D60" i="4"/>
  <c r="D59" i="4"/>
  <c r="D58" i="4"/>
  <c r="D57" i="4"/>
  <c r="D56" i="4"/>
  <c r="D55" i="4"/>
  <c r="D54" i="4"/>
  <c r="D53" i="4"/>
  <c r="F52" i="4"/>
  <c r="E52" i="4"/>
  <c r="D51" i="4"/>
  <c r="D50" i="4"/>
  <c r="F49" i="4"/>
  <c r="E49" i="4"/>
  <c r="D48" i="4"/>
  <c r="F47" i="4"/>
  <c r="E47" i="4"/>
  <c r="D46" i="4"/>
  <c r="D45" i="4"/>
  <c r="D44" i="4"/>
  <c r="F43" i="4"/>
  <c r="E43" i="4"/>
  <c r="D42" i="4"/>
  <c r="D41" i="4"/>
  <c r="F40" i="4"/>
  <c r="E40" i="4"/>
  <c r="D39" i="4"/>
  <c r="D38" i="4"/>
  <c r="F37" i="4"/>
  <c r="E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F22" i="4"/>
  <c r="E22" i="4"/>
  <c r="D21" i="4"/>
  <c r="F20" i="4"/>
  <c r="E20" i="4"/>
  <c r="D14" i="4"/>
  <c r="D13" i="4"/>
  <c r="D12" i="4"/>
  <c r="D11" i="4"/>
  <c r="F10" i="4"/>
  <c r="E10" i="4"/>
  <c r="J7" i="4"/>
  <c r="D7" i="4"/>
  <c r="L7" i="4"/>
  <c r="K7" i="4"/>
  <c r="I7" i="4"/>
  <c r="H7" i="4"/>
  <c r="G7" i="4"/>
  <c r="F7" i="4"/>
  <c r="E7" i="4"/>
  <c r="D40" i="5" l="1"/>
  <c r="E6" i="5"/>
  <c r="D52" i="5"/>
  <c r="G97" i="5"/>
  <c r="D97" i="5"/>
  <c r="D115" i="5"/>
  <c r="D50" i="5"/>
  <c r="D74" i="5"/>
  <c r="J97" i="5"/>
  <c r="J117" i="5"/>
  <c r="I117" i="5" s="1"/>
  <c r="D169" i="5"/>
  <c r="G150" i="5"/>
  <c r="G141" i="5" s="1"/>
  <c r="J150" i="5"/>
  <c r="E114" i="5"/>
  <c r="J5" i="5"/>
  <c r="L5" i="5"/>
  <c r="H5" i="5"/>
  <c r="I5" i="5"/>
  <c r="F114" i="5"/>
  <c r="K114" i="5"/>
  <c r="K5" i="5"/>
  <c r="E5" i="5"/>
  <c r="G5" i="5"/>
  <c r="P5" i="5"/>
  <c r="F6" i="5"/>
  <c r="F5" i="5" s="1"/>
  <c r="D52" i="4"/>
  <c r="D73" i="4"/>
  <c r="D112" i="4"/>
  <c r="G81" i="4"/>
  <c r="K111" i="4"/>
  <c r="H5" i="4"/>
  <c r="D22" i="4"/>
  <c r="D47" i="4"/>
  <c r="D71" i="4"/>
  <c r="E112" i="4"/>
  <c r="E111" i="4" s="1"/>
  <c r="J146" i="4"/>
  <c r="E5" i="4"/>
  <c r="M5" i="4"/>
  <c r="I5" i="4"/>
  <c r="K5" i="4"/>
  <c r="D128" i="4"/>
  <c r="D40" i="4"/>
  <c r="D43" i="4"/>
  <c r="D49" i="4"/>
  <c r="D75" i="4"/>
  <c r="J94" i="4"/>
  <c r="J5" i="4" s="1"/>
  <c r="L112" i="4"/>
  <c r="L111" i="4" s="1"/>
  <c r="D134" i="4"/>
  <c r="D81" i="4"/>
  <c r="D37" i="4"/>
  <c r="D20" i="4"/>
  <c r="D165" i="4"/>
  <c r="D10" i="4"/>
  <c r="G94" i="4"/>
  <c r="D94" i="4"/>
  <c r="F112" i="4"/>
  <c r="D146" i="4"/>
  <c r="G146" i="4"/>
  <c r="L114" i="5"/>
  <c r="D114" i="5"/>
  <c r="J141" i="5"/>
  <c r="H117" i="5"/>
  <c r="I116" i="5"/>
  <c r="I115" i="5" s="1"/>
  <c r="I114" i="5" s="1"/>
  <c r="J116" i="5"/>
  <c r="J115" i="5" s="1"/>
  <c r="D13" i="5"/>
  <c r="D6" i="5" s="1"/>
  <c r="D5" i="5" s="1"/>
  <c r="J114" i="4"/>
  <c r="F5" i="4"/>
  <c r="H7" i="2"/>
  <c r="I7" i="2"/>
  <c r="K7" i="2"/>
  <c r="L7" i="2"/>
  <c r="E7" i="2"/>
  <c r="F7" i="2"/>
  <c r="M93" i="2"/>
  <c r="M92" i="2" s="1"/>
  <c r="M5" i="2" s="1"/>
  <c r="O92" i="2"/>
  <c r="O5" i="2" s="1"/>
  <c r="N92" i="2"/>
  <c r="N5" i="2" s="1"/>
  <c r="D116" i="2"/>
  <c r="J9" i="2"/>
  <c r="J10" i="2"/>
  <c r="G9" i="2"/>
  <c r="G10" i="2"/>
  <c r="J8" i="2"/>
  <c r="G8" i="2"/>
  <c r="J93" i="2"/>
  <c r="G93" i="2"/>
  <c r="D96" i="2"/>
  <c r="D93" i="2"/>
  <c r="F84" i="2"/>
  <c r="D90" i="2"/>
  <c r="D87" i="2"/>
  <c r="G87" i="2"/>
  <c r="G86" i="2"/>
  <c r="G85" i="2"/>
  <c r="D86" i="2"/>
  <c r="D85" i="2"/>
  <c r="E4" i="5" l="1"/>
  <c r="L4" i="5"/>
  <c r="I4" i="5"/>
  <c r="D4" i="5"/>
  <c r="F4" i="5"/>
  <c r="K4" i="5"/>
  <c r="G7" i="2"/>
  <c r="J7" i="2"/>
  <c r="D111" i="4"/>
  <c r="L4" i="4"/>
  <c r="K4" i="4"/>
  <c r="E4" i="4"/>
  <c r="G5" i="4"/>
  <c r="D5" i="4"/>
  <c r="F111" i="4"/>
  <c r="F4" i="4" s="1"/>
  <c r="H116" i="5"/>
  <c r="H115" i="5" s="1"/>
  <c r="H114" i="5" s="1"/>
  <c r="H4" i="5" s="1"/>
  <c r="G117" i="5"/>
  <c r="G116" i="5" s="1"/>
  <c r="G115" i="5" s="1"/>
  <c r="G114" i="5" s="1"/>
  <c r="G4" i="5" s="1"/>
  <c r="J114" i="5"/>
  <c r="J4" i="5" s="1"/>
  <c r="J112" i="4"/>
  <c r="J111" i="4" s="1"/>
  <c r="J4" i="4" s="1"/>
  <c r="I114" i="4"/>
  <c r="P5" i="2"/>
  <c r="D110" i="2"/>
  <c r="D4" i="4" l="1"/>
  <c r="H114" i="4"/>
  <c r="I112" i="4"/>
  <c r="I111" i="4" s="1"/>
  <c r="I4" i="4" s="1"/>
  <c r="E129" i="2"/>
  <c r="F129" i="2"/>
  <c r="G129" i="2"/>
  <c r="H129" i="2"/>
  <c r="I129" i="2"/>
  <c r="J129" i="2"/>
  <c r="K129" i="2"/>
  <c r="L129" i="2"/>
  <c r="D15" i="2"/>
  <c r="D16" i="2"/>
  <c r="D17" i="2"/>
  <c r="D14" i="2"/>
  <c r="G114" i="4" l="1"/>
  <c r="G112" i="4" s="1"/>
  <c r="G111" i="4" s="1"/>
  <c r="G4" i="4" s="1"/>
  <c r="H112" i="4"/>
  <c r="H111" i="4" s="1"/>
  <c r="H4" i="4" s="1"/>
  <c r="E97" i="2" l="1"/>
  <c r="F97" i="2"/>
  <c r="H97" i="2"/>
  <c r="I97" i="2"/>
  <c r="K97" i="2"/>
  <c r="L97" i="2"/>
  <c r="E92" i="2"/>
  <c r="F92" i="2"/>
  <c r="G92" i="2"/>
  <c r="H92" i="2"/>
  <c r="I92" i="2"/>
  <c r="J92" i="2"/>
  <c r="K92" i="2"/>
  <c r="L92" i="2"/>
  <c r="D92" i="2"/>
  <c r="D24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1" i="2"/>
  <c r="D42" i="2"/>
  <c r="D44" i="2"/>
  <c r="D45" i="2"/>
  <c r="D47" i="2"/>
  <c r="D48" i="2"/>
  <c r="D49" i="2"/>
  <c r="D51" i="2"/>
  <c r="D53" i="2"/>
  <c r="D54" i="2"/>
  <c r="D56" i="2"/>
  <c r="D57" i="2"/>
  <c r="D58" i="2"/>
  <c r="D59" i="2"/>
  <c r="D60" i="2"/>
  <c r="D61" i="2"/>
  <c r="D62" i="2"/>
  <c r="D63" i="2"/>
  <c r="D64" i="2"/>
  <c r="D65" i="2"/>
  <c r="D67" i="2"/>
  <c r="D68" i="2"/>
  <c r="D69" i="2"/>
  <c r="D70" i="2"/>
  <c r="D71" i="2"/>
  <c r="D73" i="2"/>
  <c r="D75" i="2"/>
  <c r="D77" i="2"/>
  <c r="D79" i="2"/>
  <c r="D80" i="2"/>
  <c r="D9" i="2"/>
  <c r="D10" i="2"/>
  <c r="D8" i="2"/>
  <c r="F78" i="2"/>
  <c r="E78" i="2"/>
  <c r="F76" i="2"/>
  <c r="E76" i="2"/>
  <c r="F74" i="2"/>
  <c r="E74" i="2"/>
  <c r="F72" i="2"/>
  <c r="E72" i="2"/>
  <c r="E66" i="2"/>
  <c r="F55" i="2"/>
  <c r="E55" i="2"/>
  <c r="F52" i="2"/>
  <c r="E52" i="2"/>
  <c r="F50" i="2"/>
  <c r="E50" i="2"/>
  <c r="F46" i="2"/>
  <c r="E46" i="2"/>
  <c r="F43" i="2"/>
  <c r="E43" i="2"/>
  <c r="F40" i="2"/>
  <c r="E40" i="2"/>
  <c r="F25" i="2"/>
  <c r="E25" i="2"/>
  <c r="F23" i="2"/>
  <c r="E23" i="2"/>
  <c r="F13" i="2"/>
  <c r="E13" i="2"/>
  <c r="E82" i="2"/>
  <c r="D82" i="2"/>
  <c r="D84" i="2"/>
  <c r="E84" i="2"/>
  <c r="D95" i="2"/>
  <c r="E95" i="2"/>
  <c r="D7" i="2" l="1"/>
  <c r="D52" i="2"/>
  <c r="D46" i="2"/>
  <c r="D66" i="2"/>
  <c r="D74" i="2"/>
  <c r="D78" i="2"/>
  <c r="D13" i="2"/>
  <c r="D25" i="2"/>
  <c r="D43" i="2"/>
  <c r="D50" i="2"/>
  <c r="D55" i="2"/>
  <c r="D72" i="2"/>
  <c r="D76" i="2"/>
  <c r="D40" i="2"/>
  <c r="D23" i="2"/>
  <c r="E6" i="2"/>
  <c r="F6" i="2"/>
  <c r="D6" i="2" l="1"/>
  <c r="E167" i="2"/>
  <c r="F167" i="2"/>
  <c r="G167" i="2"/>
  <c r="H167" i="2"/>
  <c r="I167" i="2"/>
  <c r="J167" i="2"/>
  <c r="K167" i="2"/>
  <c r="L167" i="2"/>
  <c r="D173" i="2"/>
  <c r="D174" i="2"/>
  <c r="E135" i="2"/>
  <c r="F135" i="2"/>
  <c r="D170" i="2"/>
  <c r="E148" i="2" l="1"/>
  <c r="E139" i="2" s="1"/>
  <c r="H148" i="2"/>
  <c r="H139" i="2" s="1"/>
  <c r="I148" i="2"/>
  <c r="I139" i="2" s="1"/>
  <c r="K148" i="2"/>
  <c r="K139" i="2" s="1"/>
  <c r="L148" i="2"/>
  <c r="L139" i="2" s="1"/>
  <c r="F148" i="2" l="1"/>
  <c r="F139" i="2" s="1"/>
  <c r="G148" i="2"/>
  <c r="J148" i="2"/>
  <c r="F133" i="2" l="1"/>
  <c r="E117" i="2"/>
  <c r="F117" i="2" l="1"/>
  <c r="D117" i="2"/>
  <c r="D134" i="2"/>
  <c r="D148" i="2"/>
  <c r="G84" i="2" l="1"/>
  <c r="H84" i="2"/>
  <c r="I84" i="2"/>
  <c r="J84" i="2"/>
  <c r="K84" i="2"/>
  <c r="L84" i="2"/>
  <c r="F95" i="2"/>
  <c r="G95" i="2"/>
  <c r="H95" i="2"/>
  <c r="I95" i="2"/>
  <c r="J95" i="2"/>
  <c r="K95" i="2"/>
  <c r="L95" i="2"/>
  <c r="E108" i="2"/>
  <c r="F108" i="2"/>
  <c r="G108" i="2"/>
  <c r="H108" i="2"/>
  <c r="I108" i="2"/>
  <c r="J108" i="2"/>
  <c r="K108" i="2"/>
  <c r="L108" i="2"/>
  <c r="D108" i="2"/>
  <c r="E114" i="2"/>
  <c r="F114" i="2"/>
  <c r="F113" i="2" s="1"/>
  <c r="J146" i="2" l="1"/>
  <c r="G146" i="2"/>
  <c r="D146" i="2"/>
  <c r="J145" i="2"/>
  <c r="G145" i="2"/>
  <c r="D145" i="2"/>
  <c r="D136" i="2"/>
  <c r="D135" i="2" s="1"/>
  <c r="L135" i="2"/>
  <c r="K135" i="2"/>
  <c r="J135" i="2"/>
  <c r="I135" i="2"/>
  <c r="H135" i="2"/>
  <c r="G135" i="2"/>
  <c r="D133" i="2"/>
  <c r="L133" i="2"/>
  <c r="K133" i="2"/>
  <c r="J133" i="2"/>
  <c r="I133" i="2"/>
  <c r="H133" i="2"/>
  <c r="G133" i="2"/>
  <c r="E133" i="2"/>
  <c r="D130" i="2"/>
  <c r="E113" i="2"/>
  <c r="J116" i="2"/>
  <c r="G116" i="2"/>
  <c r="L115" i="2"/>
  <c r="D115" i="2"/>
  <c r="J107" i="2"/>
  <c r="G107" i="2"/>
  <c r="D107" i="2"/>
  <c r="J106" i="2"/>
  <c r="G106" i="2"/>
  <c r="D106" i="2"/>
  <c r="J105" i="2"/>
  <c r="G105" i="2"/>
  <c r="D105" i="2"/>
  <c r="J104" i="2"/>
  <c r="G104" i="2"/>
  <c r="J103" i="2"/>
  <c r="G103" i="2"/>
  <c r="J102" i="2"/>
  <c r="G102" i="2"/>
  <c r="J101" i="2"/>
  <c r="G101" i="2"/>
  <c r="H82" i="2"/>
  <c r="L82" i="2"/>
  <c r="K82" i="2"/>
  <c r="J82" i="2"/>
  <c r="I82" i="2"/>
  <c r="G82" i="2"/>
  <c r="F82" i="2"/>
  <c r="D129" i="2" l="1"/>
  <c r="J97" i="2"/>
  <c r="G97" i="2"/>
  <c r="D97" i="2"/>
  <c r="D167" i="2"/>
  <c r="D139" i="2"/>
  <c r="G139" i="2"/>
  <c r="J139" i="2"/>
  <c r="E112" i="2"/>
  <c r="F112" i="2"/>
  <c r="D114" i="2"/>
  <c r="K115" i="2"/>
  <c r="K114" i="2" s="1"/>
  <c r="K113" i="2" s="1"/>
  <c r="K112" i="2" s="1"/>
  <c r="L114" i="2"/>
  <c r="L113" i="2" s="1"/>
  <c r="L112" i="2" s="1"/>
  <c r="K6" i="2"/>
  <c r="K5" i="2" s="1"/>
  <c r="L6" i="2"/>
  <c r="L5" i="2" s="1"/>
  <c r="J115" i="2" l="1"/>
  <c r="J114" i="2" s="1"/>
  <c r="J113" i="2" s="1"/>
  <c r="J112" i="2" s="1"/>
  <c r="F5" i="2"/>
  <c r="F4" i="2" s="1"/>
  <c r="E5" i="2"/>
  <c r="E4" i="2" s="1"/>
  <c r="D113" i="2"/>
  <c r="D112" i="2" s="1"/>
  <c r="K4" i="2"/>
  <c r="D5" i="2"/>
  <c r="L4" i="2"/>
  <c r="J6" i="2"/>
  <c r="J5" i="2" s="1"/>
  <c r="D4" i="2" l="1"/>
  <c r="I115" i="2"/>
  <c r="I114" i="2" s="1"/>
  <c r="I113" i="2" s="1"/>
  <c r="I112" i="2" s="1"/>
  <c r="J4" i="2"/>
  <c r="I6" i="2"/>
  <c r="I5" i="2" s="1"/>
  <c r="H115" i="2" l="1"/>
  <c r="H114" i="2" s="1"/>
  <c r="H113" i="2" s="1"/>
  <c r="H112" i="2" s="1"/>
  <c r="I4" i="2"/>
  <c r="G6" i="2"/>
  <c r="G5" i="2" s="1"/>
  <c r="H6" i="2"/>
  <c r="H5" i="2" s="1"/>
  <c r="G115" i="2" l="1"/>
  <c r="G114" i="2" s="1"/>
  <c r="G113" i="2" s="1"/>
  <c r="G112" i="2" s="1"/>
  <c r="G4" i="2" s="1"/>
  <c r="H4" i="2"/>
</calcChain>
</file>

<file path=xl/sharedStrings.xml><?xml version="1.0" encoding="utf-8"?>
<sst xmlns="http://schemas.openxmlformats.org/spreadsheetml/2006/main" count="500" uniqueCount="221">
  <si>
    <t>№ п/п</t>
  </si>
  <si>
    <t>ГРБС</t>
  </si>
  <si>
    <t>Министерство образования Кировской области</t>
  </si>
  <si>
    <t>Министерство транспорта Кировской области</t>
  </si>
  <si>
    <t>Министерство сельского хозяйства и продовольствия Кировской области</t>
  </si>
  <si>
    <t>Министерство охраны окружающей среды Кировской области</t>
  </si>
  <si>
    <t>ВСЕГО</t>
  </si>
  <si>
    <t>Министерство спорта и молодежной политики Кировской области</t>
  </si>
  <si>
    <t>областной</t>
  </si>
  <si>
    <t>федеральный</t>
  </si>
  <si>
    <t>2021 год, 
тыс. рублей</t>
  </si>
  <si>
    <t>Объекты областной собственности</t>
  </si>
  <si>
    <t>Министерство строительства Кировской области</t>
  </si>
  <si>
    <t>Объекты муниципальной собственности</t>
  </si>
  <si>
    <t>Министерство энергетики и ЖКХ Кировской области</t>
  </si>
  <si>
    <t xml:space="preserve">Наименование объекта </t>
  </si>
  <si>
    <r>
      <t xml:space="preserve">Реализация проекта по строительству объекта "Внеплощадочные системы водоснабжения г. Кирова" </t>
    </r>
    <r>
      <rPr>
        <i/>
        <sz val="12"/>
        <rFont val="Times New Roman"/>
        <family val="1"/>
        <charset val="204"/>
      </rPr>
      <t>(корректировка проектной документации)</t>
    </r>
  </si>
  <si>
    <t>2022 год, 
тыс. рублей</t>
  </si>
  <si>
    <t>создание дополнительных мест для детей в возрасте от полутора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</si>
  <si>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мероприятия по содействию созданию в субъектах российской Федерации новых мест в общеобразовательных организациях</t>
  </si>
  <si>
    <t>Спорт</t>
  </si>
  <si>
    <t>культура</t>
  </si>
  <si>
    <t>Министерство Культуры Кировской области</t>
  </si>
  <si>
    <t>Охрана окружающей среды</t>
  </si>
  <si>
    <t>Жилищно-коммунальное хозяйство</t>
  </si>
  <si>
    <t>Строительство сетей водоснабжения в с. Полом Белохолуницкого района Кировской области</t>
  </si>
  <si>
    <t>Образование</t>
  </si>
  <si>
    <t>На привязку автоматизированной блочно-модульной газовой котельной (полного заводского изготовления) без постоянного присутствия обслуживающего персонала в г. Вятские Поляны Кировской области</t>
  </si>
  <si>
    <t>Министерство энергетики и жилищно-коммунального хозяйства Кировской области</t>
  </si>
  <si>
    <t>дорожное хозяйство</t>
  </si>
  <si>
    <t>"Чистая вода"</t>
  </si>
  <si>
    <t>Реконструкция системы водоснабжения пос. Ганино города Кирова</t>
  </si>
  <si>
    <t>Реконструкция системы водоснабжения Нововятского района города Кирова</t>
  </si>
  <si>
    <t>Реконструкция системы водоснабжения пос. Дороничи города Кирова</t>
  </si>
  <si>
    <t xml:space="preserve">Строительство общеобразовательной школы с бассейном в микрорайоне "Радужный г. Кирова мощностью 1000 мест </t>
  </si>
  <si>
    <t>Строительство сети водоснабжения в с.Среднеивкино, д.Воронье, д.Осиновица, д.Сутяга Верхошижемского района Кировской области (с. Среднеивкино 2 этап)</t>
  </si>
  <si>
    <t>Реконструкция системы водоснабжения города Котельнич</t>
  </si>
  <si>
    <r>
      <t>Строительство многофункционального культурно-досугового центра в пгт Афанасьево</t>
    </r>
    <r>
      <rPr>
        <i/>
        <sz val="12"/>
        <color theme="1"/>
        <rFont val="Times New Roman"/>
        <family val="1"/>
        <charset val="204"/>
      </rPr>
      <t xml:space="preserve"> (строительство объекта ведется с 2015 года)</t>
    </r>
  </si>
  <si>
    <t>Переселение граждан из аварийного жилищного фонда по заявке 2020 года</t>
  </si>
  <si>
    <t>газификация</t>
  </si>
  <si>
    <r>
      <t>Сохранение объекта культурного наследия (памятника истории культуры) народов Российской Федерации федерального значения «Здание театра» расположенного по адресу: г. Киров, ул. Московская, 37 (</t>
    </r>
    <r>
      <rPr>
        <i/>
        <sz val="12"/>
        <rFont val="Times New Roman"/>
        <family val="1"/>
        <charset val="204"/>
      </rPr>
      <t>разработка проектно-сметной документации, в 2019 году заключен 2-годичный контракт )</t>
    </r>
  </si>
  <si>
    <t>Приобретение жилья детям-сиротам</t>
  </si>
  <si>
    <r>
      <t xml:space="preserve">Физкультурно-оздоровительный комплекс, Кировская область, Вятскополянский район, г. Сосновка, ул. Мира (район ДК "Судостроитель") с модификацией повторно применяемой проектной документации "ФОК в г. Советск Кировской области" </t>
    </r>
    <r>
      <rPr>
        <i/>
        <sz val="12"/>
        <rFont val="Times New Roman"/>
        <family val="1"/>
        <charset val="204"/>
      </rPr>
      <t>(строительство объекта ведется с 2019 года)</t>
    </r>
  </si>
  <si>
    <r>
      <t xml:space="preserve">Берегоукрепление р. Тойменка в г. Вятские Поляны Кировской области </t>
    </r>
    <r>
      <rPr>
        <i/>
        <sz val="12"/>
        <rFont val="Times New Roman"/>
        <family val="1"/>
        <charset val="204"/>
      </rPr>
      <t>(в 2017 году заключен 4-х годичный контракт)</t>
    </r>
  </si>
  <si>
    <t>Увеличение уставного капитала акционерного общества «Корпорация развития Кировской области» в целях реализации проекта по созданию полигона, мусоросортировочного и мусороперерабатывающего комплекса «Лубягино» (стадия инженерных изысканий, разработки проектно-сметной документации)</t>
  </si>
  <si>
    <t>Прочие</t>
  </si>
  <si>
    <t>Администрация Губернатора и Правительства Кировской области</t>
  </si>
  <si>
    <t>Министерство имущественных отношений и инвестиционной политики Кировской области</t>
  </si>
  <si>
    <t>Здравоохранение</t>
  </si>
  <si>
    <t>Министерство здравоохранения Кировской области</t>
  </si>
  <si>
    <t>Сельский дом культуры на 100 мест. Российская Федерация, Кировская область, 
Уржумский район, с. Рождественское, 
ул. Первомайская, № 33 (строительство)</t>
  </si>
  <si>
    <t>Строительство сельского Дома культуры в п. Соколовка Зуевского района (привязка к местности проектной документации повторного применения)</t>
  </si>
  <si>
    <t xml:space="preserve">в том числе на выполнение дополнительных работ </t>
  </si>
  <si>
    <t>Строительство комплекса зданий № 4 Правительства области (проектирование)</t>
  </si>
  <si>
    <t>Создание центра выявления и поддержки одаренных детей в г. Кирове (проектирование)</t>
  </si>
  <si>
    <r>
      <t xml:space="preserve">Создание объектов обработки твердых коммунальных отходов (мусоросоритровочных станций) </t>
    </r>
    <r>
      <rPr>
        <i/>
        <sz val="12"/>
        <rFont val="Times New Roman"/>
        <family val="1"/>
        <charset val="204"/>
      </rPr>
      <t>в разрезе объектов распределения пока нет.</t>
    </r>
  </si>
  <si>
    <t>Перечень объектов, строительство, реконструкция (приобретение) которых планируется в 2020  году и в плановом периоде 2021-2022 годов</t>
  </si>
  <si>
    <t>Вятскополянский район</t>
  </si>
  <si>
    <t>Малмыжский район</t>
  </si>
  <si>
    <t>Кирово-Чепецкий район</t>
  </si>
  <si>
    <t>Зуевский район</t>
  </si>
  <si>
    <t>Нолинский район</t>
  </si>
  <si>
    <t>г. Котельнич</t>
  </si>
  <si>
    <t>Куменский район</t>
  </si>
  <si>
    <t>Оричевский район</t>
  </si>
  <si>
    <t>Слободской район</t>
  </si>
  <si>
    <t>Советский район</t>
  </si>
  <si>
    <t>Сунский район</t>
  </si>
  <si>
    <t>г. Слободской</t>
  </si>
  <si>
    <t>Омутнинский район</t>
  </si>
  <si>
    <t>Уржумский район</t>
  </si>
  <si>
    <t>Расходы всего</t>
  </si>
  <si>
    <t>Комплекс спортивных объектов в г.Кирове</t>
  </si>
  <si>
    <t>Aвтомобильная дорога Киров - Котлас - Архангельск,участок Опарино - Альмеж в Кировской области</t>
  </si>
  <si>
    <t>2023 год, 
тыс. рублей</t>
  </si>
  <si>
    <t>Переселение граждан из аварийного жилищного фонда по заявке 2021 года</t>
  </si>
  <si>
    <t>Строительство детской поликлиники Кировского областного государственного бюджетного учреждения здравоохранения "Слободская центральная районная больница имени академика А.Н. Бакулева"</t>
  </si>
  <si>
    <t>Реконструкция здания инфекционного отделения Кировского областного государственного бюджетного учреждения здравоохранения "Котельничская центральная районная больница"</t>
  </si>
  <si>
    <t>Реконструкция зданий Кировского областного государственного клинического бюджетного учреждения здравоохранения "Больница скорой медицинской помощи". Строительство надземного перехода с пандусом</t>
  </si>
  <si>
    <t xml:space="preserve">Строительство ОКС "Реконструкция зданий КОГБУЗ "Кировская областная детская клиническая больница". Надземный переход между корпусами № 1 и № 5" </t>
  </si>
  <si>
    <t xml:space="preserve">Строительство ОКС "Реконструкция зданий КОГБУЗ "Кировская областная детская клиническая больница". Настройка 3-х этажей над 2-х этажным пристроем корпуса № 1" </t>
  </si>
  <si>
    <t>ПСД и строительство объектов газификации</t>
  </si>
  <si>
    <t xml:space="preserve">Реконструкция здания дошкольной группы с.Болшой Рой Уржумского района </t>
  </si>
  <si>
    <t>в том числе на выполнение дополнительных работ оснащене оборудованием</t>
  </si>
  <si>
    <t>2024 год</t>
  </si>
  <si>
    <t>опаринский район</t>
  </si>
  <si>
    <t>Пристрой  между легкоатлетическим манежем и зданием бассейна</t>
  </si>
  <si>
    <t xml:space="preserve">Строительство ул.Анжелия Михеева, ул.Капитана Дорофеева (мкр Урванцево).
</t>
  </si>
  <si>
    <t>Подключение к инженерным сетям многокв.ж.домов мкр Урванцево</t>
  </si>
  <si>
    <t>Реконструкция системы водоснабжения Богородского</t>
  </si>
  <si>
    <t>Модернизация станции водоподготовки производительностью 2000 куб. метров в сутки города Кирс Верхнекамского района</t>
  </si>
  <si>
    <t>Реконструкция системы водоснабжения города Вятские Поляны</t>
  </si>
  <si>
    <t>Реконструкция системы водоснабжения правобережной части города Кирова, 1 этап</t>
  </si>
  <si>
    <t>Реконструкция системы водоснабжения правобережной части города Кирова, 2 этап</t>
  </si>
  <si>
    <t>Реконструкция системы водоснабжения Даровского городского поселения Даровского района</t>
  </si>
  <si>
    <t>Реконструкция системы водоснабжения пос. Безбожник Мурашинского сельского поселения Мурашинского района</t>
  </si>
  <si>
    <t>Нолинский муниципальный район Реконструкция системы водоснабжения Аркульского городского поселения Нолинского района</t>
  </si>
  <si>
    <t>Модернизация системы водоснабжениямкр-на Мирный Омутнинского городского поселения Омутнинского района</t>
  </si>
  <si>
    <t>Модернизация системы водоснабжения «Центральная часть» Омутнинского городского поселения Омутнинского района</t>
  </si>
  <si>
    <t>Реконструкция системы водоснабжения Опаринского городского поселения</t>
  </si>
  <si>
    <t>Реконструкция системы водоснабжения Торфяного сельского поселения Оричевского района</t>
  </si>
  <si>
    <t>Реконструкция системы водоснабжения Вахрушевского городского поселения Слободского района</t>
  </si>
  <si>
    <t>Реконструкция системы водоснабжения Советского городского поселения Советского района</t>
  </si>
  <si>
    <t>Дорожное хозяйство</t>
  </si>
  <si>
    <t>по решению</t>
  </si>
  <si>
    <t>по контракту заключенному в 2020 году</t>
  </si>
  <si>
    <t>3</t>
  </si>
  <si>
    <t>Строительство детской поликлиники Кировского областного государственного бюджетного учреждения здравоохранения "Слободская центральная районная больница имени академика А.Н. Бакулева"(разработка проектно-сметной документации в 2020)</t>
  </si>
  <si>
    <t>Реконструкция здания инфекционного отделения Кировского областного государственного бюджетного учреждения здравоохранения "Котельничская центральная районная больница"(разработка проектно-сметной документации в 2020)</t>
  </si>
  <si>
    <t>Реконструкция зданий Кировского областного государственного клинического бюджетного учреждения здравоохранения "Больница скорой медицинской помощи". Строительство надземного перехода с пандусом(разработка проектно-сметной документации в 2020)</t>
  </si>
  <si>
    <t>ел.петровна</t>
  </si>
  <si>
    <t>На приобретение служебных помещений медицинским работникам</t>
  </si>
  <si>
    <t>суммы* с учет выдел. Из обл.бюджета</t>
  </si>
  <si>
    <t>Комплекс спортивных объектов в г. Кирове</t>
  </si>
  <si>
    <t>Модернизация системы водоснабжения "Центральная часть" Омутнинского городского поселения Омутнинского района</t>
  </si>
  <si>
    <t>Реконструкция системы водоснабжения Опаринского городского поселения Опаринского района</t>
  </si>
  <si>
    <t>Модернизация станции водоподготовки города Кирса производительностью 2000 куб. метров в сутки</t>
  </si>
  <si>
    <t>Модернизация системы водоснабжения мкр-на Мирный Омутнинского городского поселения Омутнинского района</t>
  </si>
  <si>
    <t>Реконструкция системы водоснабжения города Котельнича</t>
  </si>
  <si>
    <t>Детская поликлиника на 250 посещений в смену по адресу: Кировская об-ласть, г. Слободской, ул. Грина</t>
  </si>
  <si>
    <t>Приобретение жилья медикам</t>
  </si>
  <si>
    <t>Региональная программа модернизации первичного звена здравоохранения</t>
  </si>
  <si>
    <t>2023год, 
тыс. рублей</t>
  </si>
  <si>
    <t>2024 год, 
тыс. рублей</t>
  </si>
  <si>
    <t>Кировское областное государственное бюджетное учреждение здравоохранения «Афанасьевская центральная районная больница»</t>
  </si>
  <si>
    <t>Кировское областное государственное бюджетное учреждение здравоохранения «Верхошижемская центральная районная больница»</t>
  </si>
  <si>
    <t>Кировское областное государственное бюджетное учреждение здравоохранения «Зуевская центральная районная больница»</t>
  </si>
  <si>
    <t>Кировское областное государственное бюджетное учреждение здравоохранения «Кикнурская центральная районная больница»</t>
  </si>
  <si>
    <t>Кировское областное государственное бюджетное учреждение здравоохранения «Кильмезская центральная районная больница»</t>
  </si>
  <si>
    <t>Кировское областное государственное бюджетное учреждение здравоохранения «Лебяжская центральная районная больница»</t>
  </si>
  <si>
    <t>Кировское областное государственное бюджетное учреждение здравоохранения «Лузская центральная районная больница»</t>
  </si>
  <si>
    <t>Кировское областное государственное бюджетное учреждение здравоохранения «Мурашинская центральная районная больница»</t>
  </si>
  <si>
    <t>Кировское областное государственное бюджетное учреждение здравоохранения «Немская центральная районная больница»</t>
  </si>
  <si>
    <t>Кировское областное государственное бюджетное учреждение здравоохранения «Опаринская центральная районная больница»</t>
  </si>
  <si>
    <t>Кировское областное государственное бюджетное учреждение здравоохранения «Оричевская центральная районная больница»</t>
  </si>
  <si>
    <t>Кировское областное государственное бюджетное учреждение здравоохранения «Орловская центральная районная больница»</t>
  </si>
  <si>
    <t>Кировское областное государственное бюджетное учреждение здравоохранения «Санчурская центральная районная больница имени заслуженного врача РСФСР А.И. Прохорова»</t>
  </si>
  <si>
    <t>Кировское областное государственное бюджетное учреждение здравоохранения «Свечинская центральная районная больница»</t>
  </si>
  <si>
    <t>Кировское областное государственное бюджетное учреждение здравоохранения «Сунская центральная районная больница»</t>
  </si>
  <si>
    <t>Кировское областное государственное бюджетное учреждение здравоохранения «Фаленская центральная районная больница»</t>
  </si>
  <si>
    <t>Кировское областное государственное бюджетное учреждение здравоохранения «Шабалинская центральная районная больница»</t>
  </si>
  <si>
    <t>Кировское областное государственное бюджетное учреждение здравоохранения «Юрьянская районная больница»</t>
  </si>
  <si>
    <t>Кировское областное государственное бюджетное учреждение здравоохранения «Яранская центральная районная больница»</t>
  </si>
  <si>
    <t xml:space="preserve">Проектирование и реконструкция моста через реку Вала на км 225+765 автомобильной дороги Казань – Пермь в Кильмезском районе </t>
  </si>
  <si>
    <t xml:space="preserve">Проектно-изыскательские работы </t>
  </si>
  <si>
    <t xml:space="preserve"> "Строительство здания для размещения общеобразовательной школы на 500 учащихся с физкультурно-оздоровительным комплексом" КОГОБУ "Средняя школа с углубленным изучением отдельных предметов г. Нолинска"</t>
  </si>
  <si>
    <t>Субсидии на развитие сети учреждений культурно-досугового типа</t>
  </si>
  <si>
    <t>Субсидия бюджету муниципального образования "Город Киров" на создание новых мест в общеобразовательных организациях</t>
  </si>
  <si>
    <t xml:space="preserve">Культура </t>
  </si>
  <si>
    <t>Строительство сельского Дома культуры в пос. Соколовка Зуевского района Кировской области</t>
  </si>
  <si>
    <t>Субсидия бюджету муниципального образования "Город Киров" на реализацию мероприятий по созданию дополнительных мест в общеобразовательных организациях в связи с ростом числа обучающихся, вызванным демографическим фактором</t>
  </si>
  <si>
    <t>нераспределенные средства</t>
  </si>
  <si>
    <t>Субсидии на строительство и реконструкцию (модернизацию) объектов питьевого водоснабжения</t>
  </si>
  <si>
    <t>в том числе дополнительные средства областного бюджета на переселение</t>
  </si>
  <si>
    <t xml:space="preserve">Расходы всего </t>
  </si>
  <si>
    <t>Министерство строительства, энергетики и ЖКХ Кировской области</t>
  </si>
  <si>
    <t>1.1.</t>
  </si>
  <si>
    <t>1.2.</t>
  </si>
  <si>
    <t>1.3.</t>
  </si>
  <si>
    <t>1.4.</t>
  </si>
  <si>
    <t>1.5.</t>
  </si>
  <si>
    <t>2.1.</t>
  </si>
  <si>
    <t>2.2.</t>
  </si>
  <si>
    <t>2.3.</t>
  </si>
  <si>
    <t>2.1.1.</t>
  </si>
  <si>
    <t>2.1.2.</t>
  </si>
  <si>
    <t>2.2.1.</t>
  </si>
  <si>
    <t>2.3.1.</t>
  </si>
  <si>
    <t>2.3.2.</t>
  </si>
  <si>
    <t>Перечень объектов, строительство, реконструкция (приобретение) которых планируется в 2022 году и в плановом периоде 2023-2024 годов</t>
  </si>
  <si>
    <t>2.4.</t>
  </si>
  <si>
    <t>1.</t>
  </si>
  <si>
    <t>2.</t>
  </si>
  <si>
    <t>Поликлиника на 200 посещений
в смену в пгт Кильмезь Кировской области</t>
  </si>
  <si>
    <t>Поликлиника на 200 посещений 
в смену в г. Нолинск Кировской области</t>
  </si>
  <si>
    <t>Поликлиника на 200 посещений
в смену в пгт Свеча Кировской области</t>
  </si>
  <si>
    <t>Национальный проект "Жилье и городская среда"
Федеральный проект "Чистая вода"</t>
  </si>
  <si>
    <t>Министерство культуры Кировской области</t>
  </si>
  <si>
    <t>Субсидии на обеспечение мероприятий по переселению граждан из аварийного жилищного фонда</t>
  </si>
  <si>
    <t>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</si>
  <si>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Строительство автомобильной дороги Уржум-Буйское-граница Республики Марий Эл, участок Буйское-граница Республики Марий Эл в Уржумском районе (ПСД, строительство)</t>
  </si>
  <si>
    <t>Мостовой переход через реку Чепца у г. Кирово-Чепецка на автомобильной дороге Кирово-Чепецк - Слободской в Кировской области (ПСД, строительство)</t>
  </si>
  <si>
    <t>Реконструкция автомобильной дороги Криуша-Советск-Лебяжье-Вершинята, на участке км 54+600 - км 60+100, в Лебяжском районе Кировской области (ПСД)</t>
  </si>
  <si>
    <t>Строительство автомобильной дороги Вятские Поляны-Сосновка-граница Республики Удмуртия в Вятскополянском районе Кировской области (ПСД)</t>
  </si>
  <si>
    <t>Строительство автомобильной дороги Вятские Поляны – Сосновка (участок от г. Вятских Полян до мостового перехода через р. Вятка) (ПСД)</t>
  </si>
  <si>
    <t>Реконструкция автомобильной дороги Кирово-Чепецк – Слободской, на участке от автомобильной дороги Кострома – Шарья – Киров – Пермь до дер. Ужоговица в Кировской области (ПСД)</t>
  </si>
  <si>
    <t>Строительство автомобильной дороги «Западный обход г. Кирова», на участке от моста через реку Вятка у дер. Гнусино до транспортной развязки автомобильной дороги Киров – Советск – Яранск (ПСД)</t>
  </si>
  <si>
    <t>Строительство мостового перехода через реку Вятка у дер. Цепели на автомобильной дороге Цепели – Русское –Стрижи – Вахренки – Кирово-Чепецк (объездная автомобильная дорога г. Кирова) в Орловском районе Кировской области (ПСД)</t>
  </si>
  <si>
    <t>Строительство автомобильной дороги Цепели – Русское – Стрижи – Вахренки –Кирово-Чепецк на участке от мостового перехода через реку Вятка у дер. Цепели до автомобильной дороги Киров – Малмыж – Вятские Поляны (объездная автомобильная дорога г. Кирова) в Кировской области (ПСД)</t>
  </si>
  <si>
    <t>Реконструкция автомобильной дороги
Ужоговица – Роговое – Мотоус – Яговкинцы – Зуевка в Кировской области (ПСД)</t>
  </si>
  <si>
    <t>Строительство мостового перехода через реку Чепца у г.Зуевка в Зуевском районе Кировской области (ПСД)</t>
  </si>
  <si>
    <t>Реконструкция автомобильной дороги Киров - Котлас - Архангельск с подъездами: к пгт Опарино, к пос. Альмеж, к пос. Скрябино, участок Пинюг- Скрябино в Кировской области (ПСД)</t>
  </si>
  <si>
    <t>Реконструкция автомобильной дороги Киров - Котлас - Архангельск с подъездами: к пгт Опарино, к пос. Альмеж, к пос. Скрябино, участок Пинюг- Верхнемалье в Кировской области (ПСД)</t>
  </si>
  <si>
    <t>Реконструкция автомобильной дороги Киров - Кирово-Чепецк-Зуевка-Фаленки-граница Удмуртской Республики, на участке от автомобильной дороги Киров-Малмыж-Вятские Поляны до границы г. Кирово-Чепецк (1 участок) (ПСД)</t>
  </si>
  <si>
    <t>Реконструкция автомобильной дороги Киров - Кирово-Чепецк-Зуевка-Фаленки-граница Удмуртской Республики, на участке от автомобильной дороги Киров-Малмыж-Вятские Поляны до границы г. Кирово-Чепецк (2 участок) (ПСД)</t>
  </si>
  <si>
    <t>Реконструкция моста через реку Пижма на км 137+900 автомобильной дороги Киров – Советск – Яранск с подъездом к г. Яранск в Советском районе (ПСД, реконструкция)</t>
  </si>
  <si>
    <t>Проектирование и реконструкция моста через реку Немда на км 142+700 автомобильной дороги Киров – Советск – Яранск с подъездом к г. Яранск в Советском районе (ПСД, реконструкция)</t>
  </si>
  <si>
    <t>Проектирование и реконструкция моста через реку Юг на км 0+500 автомобильной дороги Подосиновец – граница Вологодской области в Подосиновском районе (ПСД, реконструкция)</t>
  </si>
  <si>
    <t>Проектирование и реконструкция моста через реку Быстрица на км 29+687 автомобильной дороги Киров – Советск – Яранск с подъездом к г. Яранск в Оричевском районе (ПСД, реконструкция)</t>
  </si>
  <si>
    <t>Реконструкция моста через реку Ирючка на км 140+050 автомобильной дороги Казань-Пермь в Малмыжском районе (замена на водопропускную трубу) (реконструкция)</t>
  </si>
  <si>
    <t>Мост через реку Немда на км 27+200 автомобильной дороги Кырчаны – Нема – Кильмезь в Немском районе (ПСД, строительство)</t>
  </si>
  <si>
    <t>Общеобразовательная школа на 1100 учащихся с бассейном и помещениями физкультурно-оздровительного назначения по адресу: г. Киров, Первомайский район, ул. Торфяная, з/у 6а (ПСД и строительство)</t>
  </si>
  <si>
    <t>Общеобразовательная школа на 1100 учащихся с бассейном и помещениями физкультурно-оздоровительного назначения по адресу: г. Киров, Ленинский район, в районе дома 15 по ул. Мостовицкая (ПСД и строительство)</t>
  </si>
  <si>
    <t>Здание МБОУ СОШ № 56 (корпус 2) по адресу: г. Киров, Октябрьский проспект, д. 21 (ПСД и строительство пристроя)</t>
  </si>
  <si>
    <r>
      <t xml:space="preserve">Школа на 1 000 учащихся по адресу: г. Киров, пр. Строителей, д. 29 </t>
    </r>
    <r>
      <rPr>
        <sz val="12"/>
        <color theme="1"/>
        <rFont val="Times New Roman"/>
        <family val="1"/>
        <charset val="204"/>
      </rPr>
      <t>(ПСД и строительство)</t>
    </r>
  </si>
  <si>
    <r>
      <t xml:space="preserve">Общеобразовательная школа на 1100 учащихся с бассейном и помещениями физкультурно-оздоровительного назначения в микрорайоне «Долгушино» г. Кирова </t>
    </r>
    <r>
      <rPr>
        <sz val="12"/>
        <color theme="1"/>
        <rFont val="Times New Roman"/>
        <family val="1"/>
        <charset val="204"/>
      </rPr>
      <t>(ПСД и строительство)</t>
    </r>
  </si>
  <si>
    <r>
      <t xml:space="preserve">Здание МБОУ СОШ № 53 (корпус 2) по адресу: г. Киров, ул. Шинников, 33а </t>
    </r>
    <r>
      <rPr>
        <sz val="12"/>
        <color theme="1"/>
        <rFont val="Times New Roman"/>
        <family val="1"/>
        <charset val="204"/>
      </rPr>
      <t>(ПСД и строительство)</t>
    </r>
  </si>
  <si>
    <r>
      <t xml:space="preserve">Общеобразовательная школа на 1500 учащихся с бассейном и помещениями физкультурно-оздоровительного назначения в Ленинском районе города Кирова </t>
    </r>
    <r>
      <rPr>
        <sz val="12"/>
        <color theme="1"/>
        <rFont val="Times New Roman"/>
        <family val="1"/>
        <charset val="204"/>
      </rPr>
      <t>(ПСД и строительство)</t>
    </r>
  </si>
  <si>
    <r>
      <t xml:space="preserve">Здание МБОУ СОШ № 30 (корпус 2) по адресу: г. Киров, ул. Горького, 51а </t>
    </r>
    <r>
      <rPr>
        <sz val="12"/>
        <color theme="1"/>
        <rFont val="Times New Roman"/>
        <family val="1"/>
        <charset val="204"/>
      </rPr>
      <t>(ПСД и строительство)</t>
    </r>
  </si>
  <si>
    <t>Автомобильная дорога Кирово-Чепецк - Слободской, на участке от мостового перехода через реку Чепца у г. Кирово-Чепецк до д. Ужоговица в Кировской области (ПСД)</t>
  </si>
  <si>
    <t>Реконструкция автомобильной дороги Киров – Малмыж – Вятские Поляны, участок от границы г.Кирова до примыкания автомобильной дороги Киров – Кирово-Чепецк – Зуевка – Фаленки – граница Удмуртской Республики (ПСД)</t>
  </si>
  <si>
    <t>Здание МБОУ СОШ с УИОП № 48 (корпус 2) по адресу: г. Киров, Октябрьский проспект, д. 36 (ПСД и строительство пристроя)</t>
  </si>
  <si>
    <t>Здание МБОУ СОШ с УИОП № 58 (корпус 2) по адресу: г. Киров, ул. Милицейская, д. 67 (ПСД и строительство пристроя)</t>
  </si>
  <si>
    <t>Общеобразовательная школа на 1200 учащихся с бассейном и помещениями физкультурно-оздоровительного назначения в районе п.Ганино г.Кирова (Строительство, разработка ПСД в рамках соглашение по КРТ ЗАО "Холдинг-Проф")</t>
  </si>
  <si>
    <t>Национальный проект "Культура"
Федеральный проект "Культурная среда"</t>
  </si>
  <si>
    <t>Национальный проект "Образование"
Федеральный проект "Современная школа"</t>
  </si>
  <si>
    <t>Национальный проект "Жилье и городская среда"
Федеральный проект "Обеспечение устойчивого сокращения непригодного для проживания жилищного фонд"</t>
  </si>
  <si>
    <t>федеральный бюджет</t>
  </si>
  <si>
    <t>областной бюджет</t>
  </si>
  <si>
    <t>Национальный проект "Демография"
Федеральный проект "Спорт - норма жизни"</t>
  </si>
  <si>
    <t>Приложение 6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</si>
</sst>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"/>
    <numFmt numFmtId="166" formatCode="#,##0.0_ ;[Red]\-#,##0.0\ 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0"/>
      <color rgb="FF000000"/>
      <name val="Segoe UI"/>
      <family val="2"/>
    </font>
    <font>
      <sz val="12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2" fillId="0" borderId="0"/>
  </cellStyleXfs>
  <cellXfs count="231">
    <xf numFmtId="0" fontId="0" fillId="0" borderId="0" xfId="0"/>
    <xf numFmtId="0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vertical="center" wrapText="1"/>
    </xf>
    <xf numFmtId="0" fontId="6" fillId="3" borderId="1" xfId="0" applyNumberFormat="1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0" fontId="10" fillId="0" borderId="4" xfId="0" applyNumberFormat="1" applyFont="1" applyBorder="1" applyAlignment="1">
      <alignment vertical="center" wrapText="1"/>
    </xf>
    <xf numFmtId="0" fontId="10" fillId="2" borderId="4" xfId="0" applyNumberFormat="1" applyFont="1" applyFill="1" applyBorder="1" applyAlignment="1">
      <alignment vertical="center" wrapText="1"/>
    </xf>
    <xf numFmtId="0" fontId="8" fillId="0" borderId="4" xfId="0" applyNumberFormat="1" applyFont="1" applyBorder="1" applyAlignment="1">
      <alignment vertical="center" wrapText="1"/>
    </xf>
    <xf numFmtId="0" fontId="6" fillId="3" borderId="2" xfId="0" applyNumberFormat="1" applyFont="1" applyFill="1" applyBorder="1" applyAlignment="1">
      <alignment vertical="center" wrapText="1"/>
    </xf>
    <xf numFmtId="0" fontId="6" fillId="2" borderId="4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vertical="center" wrapText="1"/>
    </xf>
    <xf numFmtId="0" fontId="6" fillId="0" borderId="0" xfId="0" applyNumberFormat="1" applyFont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8" fillId="2" borderId="4" xfId="0" applyNumberFormat="1" applyFont="1" applyFill="1" applyBorder="1" applyAlignment="1">
      <alignment vertical="center" wrapText="1"/>
    </xf>
    <xf numFmtId="0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11" fillId="0" borderId="2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7" fillId="2" borderId="4" xfId="0" applyNumberFormat="1" applyFont="1" applyFill="1" applyBorder="1" applyAlignment="1">
      <alignment vertical="center" wrapText="1"/>
    </xf>
    <xf numFmtId="0" fontId="3" fillId="0" borderId="4" xfId="0" applyNumberFormat="1" applyFont="1" applyBorder="1" applyAlignment="1">
      <alignment horizontal="center" wrapText="1"/>
    </xf>
    <xf numFmtId="0" fontId="6" fillId="2" borderId="5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0" fontId="6" fillId="2" borderId="0" xfId="0" applyNumberFormat="1" applyFont="1" applyFill="1" applyAlignment="1">
      <alignment vertical="center"/>
    </xf>
    <xf numFmtId="0" fontId="6" fillId="0" borderId="5" xfId="0" applyNumberFormat="1" applyFont="1" applyBorder="1" applyAlignment="1">
      <alignment vertical="center" wrapText="1"/>
    </xf>
    <xf numFmtId="0" fontId="10" fillId="0" borderId="10" xfId="0" applyNumberFormat="1" applyFont="1" applyBorder="1" applyAlignment="1">
      <alignment vertical="center" wrapText="1"/>
    </xf>
    <xf numFmtId="164" fontId="6" fillId="0" borderId="5" xfId="0" applyNumberFormat="1" applyFont="1" applyBorder="1" applyAlignment="1">
      <alignment vertical="center" wrapText="1"/>
    </xf>
    <xf numFmtId="0" fontId="12" fillId="0" borderId="1" xfId="0" applyNumberFormat="1" applyFont="1" applyBorder="1" applyAlignment="1">
      <alignment vertical="center" wrapText="1"/>
    </xf>
    <xf numFmtId="0" fontId="12" fillId="0" borderId="10" xfId="0" applyNumberFormat="1" applyFont="1" applyBorder="1" applyAlignment="1">
      <alignment vertical="center" wrapText="1"/>
    </xf>
    <xf numFmtId="0" fontId="8" fillId="3" borderId="3" xfId="0" applyNumberFormat="1" applyFont="1" applyFill="1" applyBorder="1" applyAlignment="1">
      <alignment vertical="center" wrapText="1"/>
    </xf>
    <xf numFmtId="0" fontId="11" fillId="0" borderId="1" xfId="0" applyNumberFormat="1" applyFont="1" applyBorder="1" applyAlignment="1">
      <alignment vertic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4" xfId="0" applyNumberFormat="1" applyFont="1" applyBorder="1" applyAlignment="1">
      <alignment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vertical="center" wrapText="1"/>
    </xf>
    <xf numFmtId="0" fontId="14" fillId="0" borderId="8" xfId="0" applyNumberFormat="1" applyFont="1" applyBorder="1" applyAlignment="1">
      <alignment vertical="top" wrapText="1"/>
    </xf>
    <xf numFmtId="165" fontId="10" fillId="0" borderId="1" xfId="0" applyNumberFormat="1" applyFont="1" applyFill="1" applyBorder="1" applyAlignment="1">
      <alignment vertical="center"/>
    </xf>
    <xf numFmtId="165" fontId="5" fillId="0" borderId="5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8" fillId="0" borderId="1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right" vertical="center" wrapText="1"/>
    </xf>
    <xf numFmtId="0" fontId="11" fillId="2" borderId="8" xfId="0" applyNumberFormat="1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justify" vertical="top" wrapText="1"/>
    </xf>
    <xf numFmtId="0" fontId="11" fillId="0" borderId="5" xfId="0" applyNumberFormat="1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vertical="top" wrapText="1"/>
    </xf>
    <xf numFmtId="0" fontId="11" fillId="2" borderId="8" xfId="0" applyNumberFormat="1" applyFont="1" applyFill="1" applyBorder="1" applyAlignment="1">
      <alignment horizontal="center" vertical="top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vertical="center"/>
    </xf>
    <xf numFmtId="0" fontId="11" fillId="2" borderId="4" xfId="0" applyFont="1" applyFill="1" applyBorder="1" applyAlignment="1">
      <alignment horizontal="justify" vertical="top" wrapText="1"/>
    </xf>
    <xf numFmtId="164" fontId="7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0" fontId="10" fillId="3" borderId="10" xfId="0" applyNumberFormat="1" applyFont="1" applyFill="1" applyBorder="1" applyAlignment="1">
      <alignment vertical="center" wrapText="1"/>
    </xf>
    <xf numFmtId="0" fontId="6" fillId="3" borderId="4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4" fillId="3" borderId="5" xfId="0" applyNumberFormat="1" applyFont="1" applyFill="1" applyBorder="1" applyAlignment="1">
      <alignment vertical="top" wrapText="1"/>
    </xf>
    <xf numFmtId="164" fontId="6" fillId="3" borderId="5" xfId="0" applyNumberFormat="1" applyFont="1" applyFill="1" applyBorder="1" applyAlignment="1">
      <alignment vertical="center" wrapText="1"/>
    </xf>
    <xf numFmtId="165" fontId="5" fillId="3" borderId="5" xfId="0" applyNumberFormat="1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vertical="center"/>
    </xf>
    <xf numFmtId="0" fontId="10" fillId="3" borderId="4" xfId="3" applyNumberFormat="1" applyFont="1" applyFill="1" applyBorder="1" applyAlignment="1">
      <alignment vertical="center" wrapText="1"/>
    </xf>
    <xf numFmtId="0" fontId="6" fillId="0" borderId="5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165" fontId="10" fillId="2" borderId="4" xfId="0" applyNumberFormat="1" applyFont="1" applyFill="1" applyBorder="1" applyAlignment="1">
      <alignment vertical="center"/>
    </xf>
    <xf numFmtId="0" fontId="15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49" fontId="0" fillId="2" borderId="13" xfId="0" applyNumberFormat="1" applyFill="1" applyBorder="1" applyAlignment="1">
      <alignment horizontal="left" wrapText="1"/>
    </xf>
    <xf numFmtId="0" fontId="10" fillId="2" borderId="5" xfId="0" applyFont="1" applyFill="1" applyBorder="1" applyAlignment="1">
      <alignment vertical="center" wrapText="1"/>
    </xf>
    <xf numFmtId="49" fontId="0" fillId="2" borderId="14" xfId="0" applyNumberForma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49" fontId="0" fillId="2" borderId="0" xfId="0" applyNumberFormat="1" applyFill="1" applyBorder="1" applyAlignment="1">
      <alignment horizontal="left" wrapText="1"/>
    </xf>
    <xf numFmtId="0" fontId="15" fillId="2" borderId="1" xfId="0" applyFont="1" applyFill="1" applyBorder="1"/>
    <xf numFmtId="49" fontId="0" fillId="2" borderId="13" xfId="0" applyNumberFormat="1" applyFont="1" applyFill="1" applyBorder="1" applyAlignment="1">
      <alignment horizontal="left" wrapText="1"/>
    </xf>
    <xf numFmtId="4" fontId="15" fillId="4" borderId="5" xfId="0" applyNumberFormat="1" applyFont="1" applyFill="1" applyBorder="1" applyAlignment="1">
      <alignment horizontal="center" vertical="center" wrapText="1"/>
    </xf>
    <xf numFmtId="4" fontId="15" fillId="2" borderId="5" xfId="0" applyNumberFormat="1" applyFont="1" applyFill="1" applyBorder="1" applyAlignment="1">
      <alignment horizontal="center" vertical="center" wrapText="1"/>
    </xf>
    <xf numFmtId="4" fontId="15" fillId="2" borderId="10" xfId="0" applyNumberFormat="1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vertical="center" wrapText="1"/>
    </xf>
    <xf numFmtId="4" fontId="10" fillId="2" borderId="3" xfId="0" applyNumberFormat="1" applyFont="1" applyFill="1" applyBorder="1" applyAlignment="1">
      <alignment vertical="center"/>
    </xf>
    <xf numFmtId="164" fontId="10" fillId="2" borderId="4" xfId="0" applyNumberFormat="1" applyFont="1" applyFill="1" applyBorder="1" applyAlignment="1">
      <alignment vertical="center" wrapText="1"/>
    </xf>
    <xf numFmtId="4" fontId="16" fillId="2" borderId="13" xfId="0" applyNumberFormat="1" applyFont="1" applyFill="1" applyBorder="1" applyAlignment="1">
      <alignment horizontal="right"/>
    </xf>
    <xf numFmtId="4" fontId="16" fillId="2" borderId="15" xfId="0" applyNumberFormat="1" applyFont="1" applyFill="1" applyBorder="1" applyAlignment="1">
      <alignment horizontal="right"/>
    </xf>
    <xf numFmtId="0" fontId="0" fillId="0" borderId="1" xfId="0" applyBorder="1"/>
    <xf numFmtId="165" fontId="10" fillId="2" borderId="4" xfId="0" applyNumberFormat="1" applyFont="1" applyFill="1" applyBorder="1" applyAlignment="1">
      <alignment vertical="center" wrapText="1"/>
    </xf>
    <xf numFmtId="164" fontId="10" fillId="2" borderId="5" xfId="0" applyNumberFormat="1" applyFont="1" applyFill="1" applyBorder="1" applyAlignment="1">
      <alignment vertical="center" wrapText="1"/>
    </xf>
    <xf numFmtId="165" fontId="10" fillId="2" borderId="10" xfId="0" applyNumberFormat="1" applyFont="1" applyFill="1" applyBorder="1" applyAlignment="1">
      <alignment vertical="center" wrapText="1"/>
    </xf>
    <xf numFmtId="165" fontId="10" fillId="2" borderId="1" xfId="0" applyNumberFormat="1" applyFont="1" applyFill="1" applyBorder="1" applyAlignment="1">
      <alignment vertical="center" wrapText="1"/>
    </xf>
    <xf numFmtId="4" fontId="16" fillId="2" borderId="16" xfId="0" applyNumberFormat="1" applyFont="1" applyFill="1" applyBorder="1" applyAlignment="1">
      <alignment horizontal="right"/>
    </xf>
    <xf numFmtId="4" fontId="16" fillId="2" borderId="17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vertical="center" wrapText="1"/>
    </xf>
    <xf numFmtId="164" fontId="12" fillId="2" borderId="4" xfId="0" applyNumberFormat="1" applyFont="1" applyFill="1" applyBorder="1" applyAlignment="1">
      <alignment vertical="center" wrapText="1"/>
    </xf>
    <xf numFmtId="4" fontId="10" fillId="2" borderId="4" xfId="0" applyNumberFormat="1" applyFont="1" applyFill="1" applyBorder="1" applyAlignment="1">
      <alignment vertical="center"/>
    </xf>
    <xf numFmtId="0" fontId="0" fillId="2" borderId="8" xfId="0" applyFill="1" applyBorder="1"/>
    <xf numFmtId="0" fontId="0" fillId="2" borderId="18" xfId="0" applyFill="1" applyBorder="1"/>
    <xf numFmtId="4" fontId="15" fillId="2" borderId="1" xfId="0" applyNumberFormat="1" applyFont="1" applyFill="1" applyBorder="1"/>
    <xf numFmtId="4" fontId="15" fillId="2" borderId="4" xfId="0" applyNumberFormat="1" applyFont="1" applyFill="1" applyBorder="1"/>
    <xf numFmtId="165" fontId="10" fillId="2" borderId="10" xfId="0" applyNumberFormat="1" applyFont="1" applyFill="1" applyBorder="1" applyAlignment="1">
      <alignment vertical="center"/>
    </xf>
    <xf numFmtId="0" fontId="15" fillId="2" borderId="4" xfId="0" applyFont="1" applyFill="1" applyBorder="1"/>
    <xf numFmtId="164" fontId="15" fillId="2" borderId="1" xfId="0" applyNumberFormat="1" applyFont="1" applyFill="1" applyBorder="1"/>
    <xf numFmtId="164" fontId="15" fillId="2" borderId="4" xfId="0" applyNumberFormat="1" applyFont="1" applyFill="1" applyBorder="1"/>
    <xf numFmtId="0" fontId="10" fillId="2" borderId="2" xfId="0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vertical="center" wrapText="1"/>
    </xf>
    <xf numFmtId="164" fontId="10" fillId="2" borderId="3" xfId="0" applyNumberFormat="1" applyFont="1" applyFill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right"/>
    </xf>
    <xf numFmtId="164" fontId="12" fillId="4" borderId="2" xfId="0" applyNumberFormat="1" applyFont="1" applyFill="1" applyBorder="1" applyAlignment="1">
      <alignment vertical="center" wrapText="1"/>
    </xf>
    <xf numFmtId="0" fontId="17" fillId="0" borderId="1" xfId="0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center" vertical="top" wrapText="1"/>
    </xf>
    <xf numFmtId="0" fontId="10" fillId="3" borderId="4" xfId="0" applyNumberFormat="1" applyFont="1" applyFill="1" applyBorder="1" applyAlignment="1">
      <alignment vertical="center" wrapText="1"/>
    </xf>
    <xf numFmtId="0" fontId="7" fillId="5" borderId="3" xfId="0" applyNumberFormat="1" applyFont="1" applyFill="1" applyBorder="1" applyAlignment="1">
      <alignment vertical="center" wrapText="1"/>
    </xf>
    <xf numFmtId="0" fontId="6" fillId="5" borderId="1" xfId="0" applyNumberFormat="1" applyFont="1" applyFill="1" applyBorder="1" applyAlignment="1">
      <alignment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0" fontId="6" fillId="5" borderId="2" xfId="0" applyNumberFormat="1" applyFont="1" applyFill="1" applyBorder="1" applyAlignment="1">
      <alignment vertical="center" wrapText="1"/>
    </xf>
    <xf numFmtId="0" fontId="7" fillId="5" borderId="4" xfId="0" applyNumberFormat="1" applyFont="1" applyFill="1" applyBorder="1" applyAlignment="1">
      <alignment vertical="center" wrapText="1"/>
    </xf>
    <xf numFmtId="164" fontId="7" fillId="5" borderId="1" xfId="0" applyNumberFormat="1" applyFont="1" applyFill="1" applyBorder="1" applyAlignment="1">
      <alignment vertical="center" wrapText="1"/>
    </xf>
    <xf numFmtId="0" fontId="10" fillId="6" borderId="4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10" fillId="3" borderId="3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3" fillId="0" borderId="3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center" wrapText="1"/>
    </xf>
    <xf numFmtId="0" fontId="6" fillId="6" borderId="4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justify" vertical="top" wrapText="1"/>
    </xf>
    <xf numFmtId="0" fontId="6" fillId="0" borderId="0" xfId="0" applyNumberFormat="1" applyFont="1" applyAlignment="1">
      <alignment horizontal="center" vertical="center"/>
    </xf>
    <xf numFmtId="0" fontId="18" fillId="0" borderId="4" xfId="0" applyNumberFormat="1" applyFont="1" applyBorder="1" applyAlignment="1">
      <alignment vertical="center" wrapText="1"/>
    </xf>
    <xf numFmtId="164" fontId="6" fillId="0" borderId="0" xfId="0" applyNumberFormat="1" applyFont="1" applyBorder="1" applyAlignment="1">
      <alignment vertical="center" wrapText="1"/>
    </xf>
    <xf numFmtId="0" fontId="18" fillId="0" borderId="4" xfId="0" applyNumberFormat="1" applyFont="1" applyFill="1" applyBorder="1" applyAlignment="1">
      <alignment vertical="center" wrapText="1"/>
    </xf>
    <xf numFmtId="164" fontId="18" fillId="2" borderId="1" xfId="0" applyNumberFormat="1" applyFont="1" applyFill="1" applyBorder="1" applyAlignment="1">
      <alignment vertical="center" wrapText="1"/>
    </xf>
    <xf numFmtId="164" fontId="18" fillId="0" borderId="1" xfId="0" applyNumberFormat="1" applyFont="1" applyBorder="1" applyAlignment="1">
      <alignment vertical="center" wrapText="1"/>
    </xf>
    <xf numFmtId="0" fontId="10" fillId="6" borderId="10" xfId="0" applyNumberFormat="1" applyFont="1" applyFill="1" applyBorder="1" applyAlignment="1">
      <alignment vertical="center" wrapText="1"/>
    </xf>
    <xf numFmtId="49" fontId="0" fillId="3" borderId="19" xfId="0" applyNumberFormat="1" applyFill="1" applyBorder="1" applyAlignment="1">
      <alignment horizontal="left" wrapText="1"/>
    </xf>
    <xf numFmtId="49" fontId="0" fillId="3" borderId="15" xfId="0" applyNumberFormat="1" applyFill="1" applyBorder="1" applyAlignment="1">
      <alignment horizontal="left" wrapText="1"/>
    </xf>
    <xf numFmtId="0" fontId="11" fillId="0" borderId="5" xfId="0" applyNumberFormat="1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top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right" vertical="center" wrapText="1"/>
    </xf>
    <xf numFmtId="0" fontId="6" fillId="0" borderId="8" xfId="0" applyNumberFormat="1" applyFont="1" applyBorder="1" applyAlignment="1">
      <alignment vertical="center" wrapText="1"/>
    </xf>
    <xf numFmtId="0" fontId="10" fillId="6" borderId="18" xfId="0" applyNumberFormat="1" applyFont="1" applyFill="1" applyBorder="1" applyAlignment="1">
      <alignment vertical="center" wrapText="1"/>
    </xf>
    <xf numFmtId="164" fontId="6" fillId="0" borderId="2" xfId="0" applyNumberFormat="1" applyFont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Border="1" applyAlignment="1">
      <alignment vertical="top" wrapText="1"/>
    </xf>
    <xf numFmtId="164" fontId="6" fillId="0" borderId="1" xfId="0" applyNumberFormat="1" applyFont="1" applyFill="1" applyBorder="1" applyAlignment="1">
      <alignment vertical="center"/>
    </xf>
    <xf numFmtId="164" fontId="6" fillId="0" borderId="5" xfId="0" applyNumberFormat="1" applyFont="1" applyFill="1" applyBorder="1" applyAlignment="1">
      <alignment vertical="center" wrapText="1"/>
    </xf>
    <xf numFmtId="0" fontId="14" fillId="0" borderId="5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vertical="center" wrapText="1"/>
    </xf>
    <xf numFmtId="0" fontId="6" fillId="0" borderId="0" xfId="0" applyNumberFormat="1" applyFont="1" applyBorder="1" applyAlignment="1">
      <alignment vertical="center"/>
    </xf>
    <xf numFmtId="0" fontId="6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justify" vertical="top" wrapText="1"/>
    </xf>
    <xf numFmtId="0" fontId="6" fillId="0" borderId="4" xfId="0" applyNumberFormat="1" applyFont="1" applyFill="1" applyBorder="1" applyAlignment="1">
      <alignment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vertical="top" wrapText="1"/>
    </xf>
    <xf numFmtId="0" fontId="11" fillId="0" borderId="8" xfId="0" applyNumberFormat="1" applyFont="1" applyBorder="1" applyAlignment="1">
      <alignment vertical="top" wrapText="1"/>
    </xf>
    <xf numFmtId="0" fontId="10" fillId="0" borderId="3" xfId="0" applyNumberFormat="1" applyFont="1" applyFill="1" applyBorder="1" applyAlignment="1">
      <alignment vertical="center" wrapText="1"/>
    </xf>
    <xf numFmtId="0" fontId="11" fillId="0" borderId="4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0" fontId="19" fillId="0" borderId="1" xfId="0" applyNumberFormat="1" applyFont="1" applyFill="1" applyBorder="1" applyAlignment="1">
      <alignment vertical="top" wrapText="1"/>
    </xf>
    <xf numFmtId="0" fontId="22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vertical="top" wrapText="1"/>
    </xf>
    <xf numFmtId="0" fontId="6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/>
    </xf>
    <xf numFmtId="166" fontId="6" fillId="0" borderId="1" xfId="0" applyNumberFormat="1" applyFont="1" applyFill="1" applyBorder="1" applyAlignment="1">
      <alignment vertical="top" wrapText="1"/>
    </xf>
    <xf numFmtId="166" fontId="5" fillId="0" borderId="1" xfId="0" applyNumberFormat="1" applyFont="1" applyFill="1" applyBorder="1" applyAlignment="1">
      <alignment vertical="top" wrapText="1"/>
    </xf>
    <xf numFmtId="166" fontId="21" fillId="0" borderId="1" xfId="0" applyNumberFormat="1" applyFont="1" applyFill="1" applyBorder="1" applyAlignment="1">
      <alignment vertical="top" wrapText="1"/>
    </xf>
    <xf numFmtId="166" fontId="8" fillId="0" borderId="1" xfId="0" applyNumberFormat="1" applyFont="1" applyFill="1" applyBorder="1" applyAlignment="1">
      <alignment vertical="top" wrapText="1"/>
    </xf>
    <xf numFmtId="166" fontId="20" fillId="0" borderId="1" xfId="0" applyNumberFormat="1" applyFont="1" applyFill="1" applyBorder="1" applyAlignment="1">
      <alignment vertical="top" wrapText="1"/>
    </xf>
    <xf numFmtId="166" fontId="6" fillId="0" borderId="1" xfId="0" applyNumberFormat="1" applyFont="1" applyFill="1" applyBorder="1" applyAlignment="1" applyProtection="1">
      <alignment vertical="top" wrapText="1"/>
      <protection locked="0"/>
    </xf>
    <xf numFmtId="166" fontId="6" fillId="0" borderId="1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vertical="top"/>
    </xf>
    <xf numFmtId="166" fontId="8" fillId="0" borderId="1" xfId="0" applyNumberFormat="1" applyFont="1" applyFill="1" applyBorder="1" applyAlignment="1">
      <alignment vertical="top"/>
    </xf>
    <xf numFmtId="0" fontId="9" fillId="0" borderId="0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vertical="top" wrapText="1"/>
    </xf>
    <xf numFmtId="0" fontId="11" fillId="0" borderId="5" xfId="0" applyNumberFormat="1" applyFont="1" applyFill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horizontal="center" vertical="top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top" wrapText="1"/>
    </xf>
    <xf numFmtId="0" fontId="11" fillId="2" borderId="8" xfId="0" applyNumberFormat="1" applyFont="1" applyFill="1" applyBorder="1" applyAlignment="1">
      <alignment horizontal="center" vertical="top" wrapText="1"/>
    </xf>
    <xf numFmtId="0" fontId="11" fillId="2" borderId="2" xfId="0" applyNumberFormat="1" applyFont="1" applyFill="1" applyBorder="1" applyAlignment="1">
      <alignment horizontal="center" vertical="top" wrapText="1"/>
    </xf>
    <xf numFmtId="0" fontId="11" fillId="2" borderId="11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top" wrapText="1"/>
    </xf>
    <xf numFmtId="0" fontId="14" fillId="0" borderId="5" xfId="0" applyNumberFormat="1" applyFont="1" applyBorder="1" applyAlignment="1">
      <alignment horizontal="center" vertical="top" wrapText="1"/>
    </xf>
    <xf numFmtId="0" fontId="14" fillId="0" borderId="8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center" vertical="top" wrapText="1"/>
    </xf>
    <xf numFmtId="0" fontId="9" fillId="0" borderId="9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 vertical="top"/>
    </xf>
    <xf numFmtId="0" fontId="23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 2" xfId="1"/>
    <cellStyle name="Обычный 3" xfId="2"/>
    <cellStyle name="Обычный_Маше" xfId="3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4"/>
  <sheetViews>
    <sheetView workbookViewId="0">
      <pane xSplit="2" ySplit="3" topLeftCell="C111" activePane="bottomRight" state="frozen"/>
      <selection pane="topRight" activeCell="C1" sqref="C1"/>
      <selection pane="bottomLeft" activeCell="A4" sqref="A4"/>
      <selection pane="bottomRight" activeCell="D116" sqref="D116:L116"/>
    </sheetView>
  </sheetViews>
  <sheetFormatPr defaultRowHeight="15.75" x14ac:dyDescent="0.25"/>
  <cols>
    <col min="1" max="1" width="6.140625" style="1" customWidth="1"/>
    <col min="2" max="2" width="45.7109375" style="1" customWidth="1"/>
    <col min="3" max="3" width="23.42578125" style="16" customWidth="1"/>
    <col min="4" max="4" width="15.140625" style="21" customWidth="1"/>
    <col min="5" max="12" width="13.7109375" style="21" customWidth="1"/>
    <col min="13" max="13" width="16.42578125" style="1" customWidth="1"/>
    <col min="14" max="14" width="15.7109375" style="1" customWidth="1"/>
    <col min="15" max="15" width="14.7109375" style="1" customWidth="1"/>
    <col min="16" max="16" width="18" style="1" customWidth="1"/>
    <col min="17" max="17" width="14" style="1" customWidth="1"/>
    <col min="18" max="18" width="14.42578125" style="1" customWidth="1"/>
    <col min="19" max="19" width="14.7109375" style="1" customWidth="1"/>
    <col min="20" max="20" width="13" style="1" customWidth="1"/>
    <col min="21" max="21" width="12.5703125" style="1" customWidth="1"/>
    <col min="22" max="16384" width="9.140625" style="1"/>
  </cols>
  <sheetData>
    <row r="1" spans="1:17" ht="18.75" customHeight="1" x14ac:dyDescent="0.25">
      <c r="A1" s="219" t="s">
        <v>56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7" ht="31.5" customHeight="1" x14ac:dyDescent="0.25">
      <c r="A2" s="223" t="s">
        <v>0</v>
      </c>
      <c r="B2" s="223" t="s">
        <v>15</v>
      </c>
      <c r="C2" s="223" t="s">
        <v>1</v>
      </c>
      <c r="D2" s="220" t="s">
        <v>10</v>
      </c>
      <c r="E2" s="221"/>
      <c r="F2" s="222"/>
      <c r="G2" s="220" t="s">
        <v>17</v>
      </c>
      <c r="H2" s="221"/>
      <c r="I2" s="222"/>
      <c r="J2" s="220" t="s">
        <v>74</v>
      </c>
      <c r="K2" s="221"/>
      <c r="L2" s="222"/>
    </row>
    <row r="3" spans="1:17" ht="31.5" x14ac:dyDescent="0.25">
      <c r="A3" s="224"/>
      <c r="B3" s="224"/>
      <c r="C3" s="224"/>
      <c r="D3" s="2" t="s">
        <v>6</v>
      </c>
      <c r="E3" s="2" t="s">
        <v>9</v>
      </c>
      <c r="F3" s="2" t="s">
        <v>8</v>
      </c>
      <c r="G3" s="2" t="s">
        <v>6</v>
      </c>
      <c r="H3" s="2" t="s">
        <v>9</v>
      </c>
      <c r="I3" s="2" t="s">
        <v>8</v>
      </c>
      <c r="J3" s="2" t="s">
        <v>6</v>
      </c>
      <c r="K3" s="2" t="s">
        <v>9</v>
      </c>
      <c r="L3" s="2" t="s">
        <v>8</v>
      </c>
    </row>
    <row r="4" spans="1:17" ht="40.5" customHeight="1" x14ac:dyDescent="0.25">
      <c r="A4" s="12"/>
      <c r="B4" s="38" t="s">
        <v>71</v>
      </c>
      <c r="C4" s="4"/>
      <c r="D4" s="43">
        <f t="shared" ref="D4:L4" si="0">D5+D112</f>
        <v>1384766</v>
      </c>
      <c r="E4" s="43">
        <f t="shared" si="0"/>
        <v>743081.1</v>
      </c>
      <c r="F4" s="43">
        <f t="shared" si="0"/>
        <v>641684.9</v>
      </c>
      <c r="G4" s="43">
        <f t="shared" si="0"/>
        <v>747596.3</v>
      </c>
      <c r="H4" s="43">
        <f t="shared" si="0"/>
        <v>687113.4</v>
      </c>
      <c r="I4" s="43">
        <f t="shared" si="0"/>
        <v>60482.899999999994</v>
      </c>
      <c r="J4" s="43">
        <f t="shared" si="0"/>
        <v>511929.3</v>
      </c>
      <c r="K4" s="43">
        <f t="shared" si="0"/>
        <v>290000</v>
      </c>
      <c r="L4" s="43">
        <f t="shared" si="0"/>
        <v>221929.3</v>
      </c>
      <c r="M4" s="21"/>
      <c r="N4" s="21"/>
      <c r="O4" s="21"/>
      <c r="P4" s="21"/>
      <c r="Q4" s="21"/>
    </row>
    <row r="5" spans="1:17" ht="24.75" customHeight="1" x14ac:dyDescent="0.25">
      <c r="A5" s="134"/>
      <c r="B5" s="131" t="s">
        <v>11</v>
      </c>
      <c r="C5" s="132"/>
      <c r="D5" s="133">
        <f t="shared" ref="D5:L5" si="1">D6+D82+D92+D95+D97+D108+D84</f>
        <v>932800</v>
      </c>
      <c r="E5" s="133">
        <f t="shared" si="1"/>
        <v>380000</v>
      </c>
      <c r="F5" s="133">
        <f t="shared" si="1"/>
        <v>552800</v>
      </c>
      <c r="G5" s="133">
        <f t="shared" si="1"/>
        <v>425897.89999999997</v>
      </c>
      <c r="H5" s="133">
        <f t="shared" si="1"/>
        <v>381500</v>
      </c>
      <c r="I5" s="133">
        <f t="shared" si="1"/>
        <v>44397.899999999994</v>
      </c>
      <c r="J5" s="133">
        <f t="shared" si="1"/>
        <v>511929.3</v>
      </c>
      <c r="K5" s="133">
        <f t="shared" si="1"/>
        <v>290000</v>
      </c>
      <c r="L5" s="133">
        <f t="shared" si="1"/>
        <v>221929.3</v>
      </c>
      <c r="M5" s="21">
        <f>SUM(M7:M171)</f>
        <v>1366304.3</v>
      </c>
      <c r="N5" s="21">
        <f>SUM(N7:N171)</f>
        <v>980636</v>
      </c>
      <c r="O5" s="21">
        <f>SUM(O7:O171)</f>
        <v>328615.30000000005</v>
      </c>
      <c r="P5" s="21">
        <f>M5+N5+O5</f>
        <v>2675555.5999999996</v>
      </c>
    </row>
    <row r="6" spans="1:17" s="32" customFormat="1" x14ac:dyDescent="0.25">
      <c r="A6" s="30"/>
      <c r="B6" s="140" t="s">
        <v>39</v>
      </c>
      <c r="C6" s="202" t="s">
        <v>14</v>
      </c>
      <c r="D6" s="95">
        <f>D7+D13+D23+D25+D40+D43+D46+D50+D52+D55+D66+D72+D74+D76+D78</f>
        <v>0</v>
      </c>
      <c r="E6" s="96">
        <f>E7+E13+E23+E25+E40+E43+E46+E50+E52+E55+E66+E72+E74+E76+E78</f>
        <v>0</v>
      </c>
      <c r="F6" s="97">
        <f>F7+F13+F23+F25+F40+F43+F46+F50+F52+F55+F66+F72+F74+F76+F78</f>
        <v>0</v>
      </c>
      <c r="G6" s="31">
        <f t="shared" ref="G6:L6" si="2">G7+G11</f>
        <v>0</v>
      </c>
      <c r="H6" s="31">
        <f t="shared" si="2"/>
        <v>0</v>
      </c>
      <c r="I6" s="31">
        <f t="shared" si="2"/>
        <v>0</v>
      </c>
      <c r="J6" s="31">
        <f t="shared" si="2"/>
        <v>0</v>
      </c>
      <c r="K6" s="31">
        <f t="shared" si="2"/>
        <v>0</v>
      </c>
      <c r="L6" s="31">
        <f t="shared" si="2"/>
        <v>0</v>
      </c>
    </row>
    <row r="7" spans="1:17" ht="31.5" customHeight="1" x14ac:dyDescent="0.25">
      <c r="A7" s="54"/>
      <c r="B7" s="85"/>
      <c r="C7" s="204"/>
      <c r="D7" s="18">
        <f>D8+D9+D10</f>
        <v>0</v>
      </c>
      <c r="E7" s="18">
        <f t="shared" ref="E7:F7" si="3">E8+E9+E10</f>
        <v>0</v>
      </c>
      <c r="F7" s="18">
        <f t="shared" si="3"/>
        <v>0</v>
      </c>
      <c r="G7" s="18">
        <f t="shared" ref="G7" si="4">G8+G9+G10</f>
        <v>0</v>
      </c>
      <c r="H7" s="18">
        <f t="shared" ref="H7" si="5">H8+H9+H10</f>
        <v>0</v>
      </c>
      <c r="I7" s="18">
        <f t="shared" ref="I7" si="6">I8+I9+I10</f>
        <v>0</v>
      </c>
      <c r="J7" s="18">
        <f t="shared" ref="J7" si="7">J8+J9+J10</f>
        <v>0</v>
      </c>
      <c r="K7" s="18">
        <f t="shared" ref="K7" si="8">K8+K9+K10</f>
        <v>0</v>
      </c>
      <c r="L7" s="18">
        <f t="shared" ref="L7" si="9">L8+L9+L10</f>
        <v>0</v>
      </c>
    </row>
    <row r="8" spans="1:17" ht="21.75" customHeight="1" x14ac:dyDescent="0.25">
      <c r="A8" s="54"/>
      <c r="B8" s="137" t="s">
        <v>81</v>
      </c>
      <c r="C8" s="204"/>
      <c r="D8" s="98">
        <f>E8+F8</f>
        <v>0</v>
      </c>
      <c r="E8" s="99">
        <v>0</v>
      </c>
      <c r="F8" s="100">
        <v>0</v>
      </c>
      <c r="G8" s="6">
        <f>H8+I8</f>
        <v>0</v>
      </c>
      <c r="H8" s="6">
        <v>0</v>
      </c>
      <c r="I8" s="6">
        <v>0</v>
      </c>
      <c r="J8" s="6">
        <f>K8+L8</f>
        <v>0</v>
      </c>
      <c r="K8" s="6">
        <v>0</v>
      </c>
      <c r="L8" s="6">
        <v>0</v>
      </c>
    </row>
    <row r="9" spans="1:17" ht="20.25" hidden="1" customHeight="1" x14ac:dyDescent="0.25">
      <c r="A9" s="54"/>
      <c r="B9" s="137" t="s">
        <v>81</v>
      </c>
      <c r="C9" s="204"/>
      <c r="D9" s="98">
        <f t="shared" ref="D9:D72" si="10">E9+F9</f>
        <v>0</v>
      </c>
      <c r="E9" s="71">
        <v>0</v>
      </c>
      <c r="F9" s="101">
        <v>0</v>
      </c>
      <c r="G9" s="6">
        <f t="shared" ref="G9:G10" si="11">H9+I9</f>
        <v>0</v>
      </c>
      <c r="H9" s="6">
        <v>0</v>
      </c>
      <c r="I9" s="6">
        <v>0</v>
      </c>
      <c r="J9" s="6">
        <f t="shared" ref="J9:J10" si="12">K9+L9</f>
        <v>0</v>
      </c>
      <c r="K9" s="6">
        <v>0</v>
      </c>
      <c r="L9" s="6">
        <v>0</v>
      </c>
    </row>
    <row r="10" spans="1:17" ht="19.5" hidden="1" customHeight="1" x14ac:dyDescent="0.25">
      <c r="A10" s="54"/>
      <c r="B10" s="137" t="s">
        <v>81</v>
      </c>
      <c r="C10" s="204"/>
      <c r="D10" s="98">
        <f t="shared" si="10"/>
        <v>0</v>
      </c>
      <c r="E10" s="71">
        <v>0</v>
      </c>
      <c r="F10" s="84">
        <v>0</v>
      </c>
      <c r="G10" s="6">
        <f t="shared" si="11"/>
        <v>0</v>
      </c>
      <c r="H10" s="6">
        <v>0</v>
      </c>
      <c r="I10" s="6">
        <v>0</v>
      </c>
      <c r="J10" s="6">
        <f t="shared" si="12"/>
        <v>0</v>
      </c>
      <c r="K10" s="6">
        <v>0</v>
      </c>
      <c r="L10" s="6">
        <v>0</v>
      </c>
    </row>
    <row r="11" spans="1:17" hidden="1" x14ac:dyDescent="0.25">
      <c r="A11" s="54"/>
      <c r="B11" s="86"/>
      <c r="C11" s="44"/>
      <c r="D11" s="98"/>
      <c r="E11" s="71"/>
      <c r="F11" s="84"/>
      <c r="G11" s="8"/>
      <c r="H11" s="8"/>
      <c r="I11" s="8"/>
      <c r="J11" s="8"/>
      <c r="K11" s="8"/>
      <c r="L11" s="8"/>
    </row>
    <row r="12" spans="1:17" hidden="1" x14ac:dyDescent="0.25">
      <c r="A12" s="54"/>
      <c r="B12" s="86"/>
      <c r="C12" s="44"/>
      <c r="D12" s="98"/>
      <c r="E12" s="71"/>
      <c r="F12" s="84"/>
      <c r="G12" s="6"/>
      <c r="H12" s="6"/>
      <c r="I12" s="6"/>
      <c r="J12" s="6"/>
      <c r="K12" s="6"/>
      <c r="L12" s="6"/>
    </row>
    <row r="13" spans="1:17" ht="21" hidden="1" customHeight="1" x14ac:dyDescent="0.25">
      <c r="A13" s="54"/>
      <c r="B13" s="87" t="s">
        <v>57</v>
      </c>
      <c r="C13" s="44"/>
      <c r="D13" s="127">
        <f t="shared" si="10"/>
        <v>0</v>
      </c>
      <c r="E13" s="127">
        <f t="shared" ref="E13:F13" si="13">SUM(E14:E22)</f>
        <v>0</v>
      </c>
      <c r="F13" s="127">
        <f t="shared" si="13"/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7" ht="21" hidden="1" customHeight="1" x14ac:dyDescent="0.25">
      <c r="A14" s="54"/>
      <c r="B14" s="88"/>
      <c r="C14" s="44"/>
      <c r="D14" s="98">
        <f t="shared" ref="D14" si="14">E14+F14</f>
        <v>0</v>
      </c>
      <c r="E14" s="71">
        <v>0</v>
      </c>
      <c r="F14" s="84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7" ht="39" hidden="1" customHeight="1" x14ac:dyDescent="0.25">
      <c r="A15" s="54"/>
      <c r="B15" s="88"/>
      <c r="C15" s="44"/>
      <c r="D15" s="98">
        <f t="shared" ref="D15:D17" si="15">E15+F15</f>
        <v>0</v>
      </c>
      <c r="E15" s="71">
        <v>0</v>
      </c>
      <c r="F15" s="84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spans="1:17" hidden="1" x14ac:dyDescent="0.25">
      <c r="A16" s="54"/>
      <c r="B16" s="88"/>
      <c r="C16" s="44"/>
      <c r="D16" s="98">
        <f t="shared" si="15"/>
        <v>0</v>
      </c>
      <c r="E16" s="71">
        <v>0</v>
      </c>
      <c r="F16" s="84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spans="1:12" hidden="1" x14ac:dyDescent="0.25">
      <c r="A17" s="54"/>
      <c r="B17" s="88"/>
      <c r="C17" s="44"/>
      <c r="D17" s="98">
        <f t="shared" si="15"/>
        <v>0</v>
      </c>
      <c r="E17" s="71">
        <v>0</v>
      </c>
      <c r="F17" s="84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hidden="1" x14ac:dyDescent="0.25">
      <c r="A18" s="54"/>
      <c r="B18" s="88"/>
      <c r="C18" s="44"/>
      <c r="D18" s="98"/>
      <c r="E18" s="71"/>
      <c r="F18" s="84"/>
      <c r="G18" s="6"/>
      <c r="H18" s="6"/>
      <c r="I18" s="6"/>
      <c r="J18" s="6"/>
      <c r="K18" s="6"/>
      <c r="L18" s="6"/>
    </row>
    <row r="19" spans="1:12" hidden="1" x14ac:dyDescent="0.25">
      <c r="A19" s="54"/>
      <c r="B19" s="88"/>
      <c r="C19" s="44"/>
      <c r="D19" s="98"/>
      <c r="E19" s="71"/>
      <c r="F19" s="84"/>
      <c r="G19" s="6"/>
      <c r="H19" s="6"/>
      <c r="I19" s="6"/>
      <c r="J19" s="6"/>
      <c r="K19" s="6"/>
      <c r="L19" s="6"/>
    </row>
    <row r="20" spans="1:12" hidden="1" x14ac:dyDescent="0.25">
      <c r="A20" s="54"/>
      <c r="B20" s="88"/>
      <c r="C20" s="44"/>
      <c r="D20" s="98"/>
      <c r="E20" s="71"/>
      <c r="F20" s="84"/>
      <c r="G20" s="6"/>
      <c r="H20" s="6"/>
      <c r="I20" s="6"/>
      <c r="J20" s="6"/>
      <c r="K20" s="6"/>
      <c r="L20" s="6"/>
    </row>
    <row r="21" spans="1:12" hidden="1" x14ac:dyDescent="0.25">
      <c r="A21" s="54"/>
      <c r="B21" s="88"/>
      <c r="C21" s="44"/>
      <c r="D21" s="98"/>
      <c r="E21" s="71"/>
      <c r="F21" s="84"/>
      <c r="G21" s="6"/>
      <c r="H21" s="6"/>
      <c r="I21" s="6"/>
      <c r="J21" s="6"/>
      <c r="K21" s="6"/>
      <c r="L21" s="6"/>
    </row>
    <row r="22" spans="1:12" hidden="1" x14ac:dyDescent="0.25">
      <c r="A22" s="54"/>
      <c r="B22" s="88"/>
      <c r="C22" s="44"/>
      <c r="D22" s="98"/>
      <c r="E22" s="71"/>
      <c r="F22" s="84"/>
      <c r="G22" s="6"/>
      <c r="H22" s="6"/>
      <c r="I22" s="6"/>
      <c r="J22" s="6"/>
      <c r="K22" s="6"/>
      <c r="L22" s="6"/>
    </row>
    <row r="23" spans="1:12" hidden="1" x14ac:dyDescent="0.25">
      <c r="A23" s="54"/>
      <c r="B23" s="87" t="s">
        <v>58</v>
      </c>
      <c r="C23" s="44"/>
      <c r="D23" s="127">
        <f t="shared" si="10"/>
        <v>0</v>
      </c>
      <c r="E23" s="102">
        <f t="shared" ref="E23:F23" si="16">E24</f>
        <v>0</v>
      </c>
      <c r="F23" s="103">
        <f t="shared" si="16"/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t="20.25" hidden="1" customHeight="1" x14ac:dyDescent="0.25">
      <c r="A24" s="54"/>
      <c r="B24" s="88"/>
      <c r="C24" s="44"/>
      <c r="D24" s="98">
        <f t="shared" si="10"/>
        <v>0</v>
      </c>
      <c r="E24" s="104">
        <v>0</v>
      </c>
      <c r="F24" s="104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idden="1" x14ac:dyDescent="0.25">
      <c r="A25" s="54"/>
      <c r="B25" s="87" t="s">
        <v>59</v>
      </c>
      <c r="C25" s="44"/>
      <c r="D25" s="127">
        <f t="shared" si="10"/>
        <v>0</v>
      </c>
      <c r="E25" s="102">
        <f t="shared" ref="E25:F25" si="17">SUM(E26:E39)</f>
        <v>0</v>
      </c>
      <c r="F25" s="103">
        <f t="shared" si="17"/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idden="1" x14ac:dyDescent="0.25">
      <c r="A26" s="54"/>
      <c r="B26" s="88"/>
      <c r="C26" s="44"/>
      <c r="D26" s="98">
        <f t="shared" si="10"/>
        <v>0</v>
      </c>
      <c r="E26" s="71">
        <v>0</v>
      </c>
      <c r="F26" s="84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idden="1" x14ac:dyDescent="0.25">
      <c r="A27" s="54"/>
      <c r="B27" s="88"/>
      <c r="C27" s="44"/>
      <c r="D27" s="98">
        <f t="shared" si="10"/>
        <v>0</v>
      </c>
      <c r="E27" s="71">
        <v>0</v>
      </c>
      <c r="F27" s="84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idden="1" x14ac:dyDescent="0.25">
      <c r="A28" s="54"/>
      <c r="B28" s="86"/>
      <c r="C28" s="44"/>
      <c r="D28" s="98">
        <f t="shared" si="10"/>
        <v>0</v>
      </c>
      <c r="E28" s="71">
        <v>0</v>
      </c>
      <c r="F28" s="105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idden="1" x14ac:dyDescent="0.25">
      <c r="A29" s="54"/>
      <c r="B29" s="86"/>
      <c r="C29" s="44"/>
      <c r="D29" s="98">
        <f t="shared" si="10"/>
        <v>0</v>
      </c>
      <c r="E29" s="71">
        <v>0</v>
      </c>
      <c r="F29" s="105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idden="1" x14ac:dyDescent="0.25">
      <c r="A30" s="54"/>
      <c r="B30" s="86"/>
      <c r="C30" s="44"/>
      <c r="D30" s="98">
        <f t="shared" si="10"/>
        <v>0</v>
      </c>
      <c r="E30" s="71">
        <v>0</v>
      </c>
      <c r="F30" s="105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</row>
    <row r="31" spans="1:12" hidden="1" x14ac:dyDescent="0.25">
      <c r="A31" s="54"/>
      <c r="B31" s="86"/>
      <c r="C31" s="44"/>
      <c r="D31" s="98">
        <f t="shared" si="10"/>
        <v>0</v>
      </c>
      <c r="E31" s="71">
        <v>0</v>
      </c>
      <c r="F31" s="105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hidden="1" x14ac:dyDescent="0.25">
      <c r="A32" s="54"/>
      <c r="B32" s="86"/>
      <c r="C32" s="44"/>
      <c r="D32" s="98">
        <f t="shared" si="10"/>
        <v>0</v>
      </c>
      <c r="E32" s="71">
        <v>0</v>
      </c>
      <c r="F32" s="105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idden="1" x14ac:dyDescent="0.25">
      <c r="A33" s="54"/>
      <c r="B33" s="86"/>
      <c r="C33" s="44"/>
      <c r="D33" s="98">
        <f t="shared" si="10"/>
        <v>0</v>
      </c>
      <c r="E33" s="71">
        <v>0</v>
      </c>
      <c r="F33" s="105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idden="1" x14ac:dyDescent="0.25">
      <c r="A34" s="54"/>
      <c r="B34" s="86"/>
      <c r="C34" s="44"/>
      <c r="D34" s="98">
        <f t="shared" si="10"/>
        <v>0</v>
      </c>
      <c r="E34" s="71">
        <v>0</v>
      </c>
      <c r="F34" s="105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5" spans="1:12" hidden="1" x14ac:dyDescent="0.25">
      <c r="A35" s="54"/>
      <c r="B35" s="86"/>
      <c r="C35" s="44"/>
      <c r="D35" s="98">
        <f t="shared" si="10"/>
        <v>0</v>
      </c>
      <c r="E35" s="71">
        <v>0</v>
      </c>
      <c r="F35" s="105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hidden="1" x14ac:dyDescent="0.25">
      <c r="A36" s="54"/>
      <c r="B36" s="86"/>
      <c r="C36" s="44"/>
      <c r="D36" s="98">
        <f t="shared" si="10"/>
        <v>0</v>
      </c>
      <c r="E36" s="71">
        <v>0</v>
      </c>
      <c r="F36" s="105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idden="1" x14ac:dyDescent="0.25">
      <c r="A37" s="54"/>
      <c r="B37" s="86"/>
      <c r="C37" s="44"/>
      <c r="D37" s="98">
        <f t="shared" si="10"/>
        <v>0</v>
      </c>
      <c r="E37" s="71">
        <v>0</v>
      </c>
      <c r="F37" s="105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idden="1" x14ac:dyDescent="0.25">
      <c r="A38" s="54"/>
      <c r="B38" s="86"/>
      <c r="C38" s="44"/>
      <c r="D38" s="98">
        <f t="shared" si="10"/>
        <v>0</v>
      </c>
      <c r="E38" s="71">
        <v>0</v>
      </c>
      <c r="F38" s="105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idden="1" x14ac:dyDescent="0.25">
      <c r="A39" s="54"/>
      <c r="B39" s="89"/>
      <c r="C39" s="44"/>
      <c r="D39" s="98">
        <f t="shared" si="10"/>
        <v>0</v>
      </c>
      <c r="E39" s="106">
        <v>0</v>
      </c>
      <c r="F39" s="107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idden="1" x14ac:dyDescent="0.25">
      <c r="A40" s="54"/>
      <c r="B40" s="87" t="s">
        <v>60</v>
      </c>
      <c r="C40" s="125"/>
      <c r="D40" s="127">
        <f t="shared" si="10"/>
        <v>0</v>
      </c>
      <c r="E40" s="126">
        <f t="shared" ref="E40:F40" si="18">E41</f>
        <v>0</v>
      </c>
      <c r="F40" s="126">
        <f t="shared" si="18"/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idden="1" x14ac:dyDescent="0.25">
      <c r="A41" s="54"/>
      <c r="B41" s="122"/>
      <c r="C41" s="44"/>
      <c r="D41" s="98">
        <f t="shared" si="10"/>
        <v>0</v>
      </c>
      <c r="E41" s="123"/>
      <c r="F41" s="124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idden="1" x14ac:dyDescent="0.25">
      <c r="A42" s="54"/>
      <c r="B42" s="86"/>
      <c r="C42" s="44"/>
      <c r="D42" s="98">
        <f t="shared" si="10"/>
        <v>0</v>
      </c>
      <c r="E42" s="108"/>
      <c r="F42" s="71"/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idden="1" x14ac:dyDescent="0.25">
      <c r="A43" s="54"/>
      <c r="B43" s="87" t="s">
        <v>61</v>
      </c>
      <c r="C43" s="44"/>
      <c r="D43" s="127">
        <f t="shared" si="10"/>
        <v>0</v>
      </c>
      <c r="E43" s="109">
        <f t="shared" ref="E43:F43" si="19">E44</f>
        <v>0</v>
      </c>
      <c r="F43" s="110">
        <f t="shared" si="19"/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idden="1" x14ac:dyDescent="0.25">
      <c r="A44" s="54"/>
      <c r="B44" s="86"/>
      <c r="C44" s="44"/>
      <c r="D44" s="98">
        <f t="shared" si="10"/>
        <v>0</v>
      </c>
      <c r="E44" s="106">
        <v>0</v>
      </c>
      <c r="F44" s="107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idden="1" x14ac:dyDescent="0.25">
      <c r="A45" s="54"/>
      <c r="B45" s="86"/>
      <c r="C45" s="44"/>
      <c r="D45" s="98">
        <f t="shared" si="10"/>
        <v>0</v>
      </c>
      <c r="E45" s="106"/>
      <c r="F45" s="107"/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idden="1" x14ac:dyDescent="0.25">
      <c r="A46" s="54"/>
      <c r="B46" s="87" t="s">
        <v>62</v>
      </c>
      <c r="C46" s="44"/>
      <c r="D46" s="127">
        <f t="shared" si="10"/>
        <v>0</v>
      </c>
      <c r="E46" s="111">
        <f t="shared" ref="E46:F46" si="20">E47+E48</f>
        <v>0</v>
      </c>
      <c r="F46" s="112">
        <f t="shared" si="20"/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idden="1" x14ac:dyDescent="0.25">
      <c r="A47" s="54"/>
      <c r="B47" s="90"/>
      <c r="C47" s="44"/>
      <c r="D47" s="98">
        <f t="shared" si="10"/>
        <v>0</v>
      </c>
      <c r="E47" s="71">
        <v>0</v>
      </c>
      <c r="F47" s="84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idden="1" x14ac:dyDescent="0.25">
      <c r="A48" s="54"/>
      <c r="B48" s="91"/>
      <c r="C48" s="44"/>
      <c r="D48" s="98">
        <f t="shared" si="10"/>
        <v>0</v>
      </c>
      <c r="E48" s="71">
        <v>0</v>
      </c>
      <c r="F48" s="113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idden="1" x14ac:dyDescent="0.25">
      <c r="A49" s="54">
        <v>49</v>
      </c>
      <c r="B49" s="92"/>
      <c r="C49" s="44"/>
      <c r="D49" s="98">
        <f t="shared" si="10"/>
        <v>0</v>
      </c>
      <c r="E49" s="114"/>
      <c r="F49" s="115"/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idden="1" x14ac:dyDescent="0.25">
      <c r="A50" s="54"/>
      <c r="B50" s="87" t="s">
        <v>63</v>
      </c>
      <c r="C50" s="44"/>
      <c r="D50" s="127">
        <f t="shared" si="10"/>
        <v>0</v>
      </c>
      <c r="E50" s="116">
        <f>SUM(E51:E51)</f>
        <v>0</v>
      </c>
      <c r="F50" s="117">
        <f>SUM(F51:F51)</f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idden="1" x14ac:dyDescent="0.25">
      <c r="A51" s="54"/>
      <c r="B51" s="88"/>
      <c r="C51" s="44"/>
      <c r="D51" s="98">
        <f t="shared" si="10"/>
        <v>0</v>
      </c>
      <c r="E51" s="98">
        <v>0</v>
      </c>
      <c r="F51" s="98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hidden="1" x14ac:dyDescent="0.25">
      <c r="A52" s="54"/>
      <c r="B52" s="87" t="s">
        <v>64</v>
      </c>
      <c r="C52" s="44"/>
      <c r="D52" s="127">
        <f t="shared" si="10"/>
        <v>0</v>
      </c>
      <c r="E52" s="102">
        <f>SUM(E53:E54)</f>
        <v>0</v>
      </c>
      <c r="F52" s="103">
        <f>SUM(F53:F54)</f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hidden="1" x14ac:dyDescent="0.25">
      <c r="A53" s="54"/>
      <c r="B53" s="88"/>
      <c r="C53" s="44"/>
      <c r="D53" s="98">
        <f t="shared" si="10"/>
        <v>0</v>
      </c>
      <c r="E53" s="71">
        <v>0</v>
      </c>
      <c r="F53" s="84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hidden="1" x14ac:dyDescent="0.25">
      <c r="A54" s="54"/>
      <c r="B54" s="88"/>
      <c r="C54" s="44"/>
      <c r="D54" s="98">
        <f t="shared" si="10"/>
        <v>0</v>
      </c>
      <c r="E54" s="71">
        <v>0</v>
      </c>
      <c r="F54" s="84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hidden="1" x14ac:dyDescent="0.25">
      <c r="A55" s="54"/>
      <c r="B55" s="87" t="s">
        <v>65</v>
      </c>
      <c r="C55" s="44"/>
      <c r="D55" s="127">
        <f t="shared" si="10"/>
        <v>0</v>
      </c>
      <c r="E55" s="102">
        <f>SUM(E56:E65)</f>
        <v>0</v>
      </c>
      <c r="F55" s="103">
        <f>SUM(F56:F65)</f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hidden="1" x14ac:dyDescent="0.25">
      <c r="A56" s="54"/>
      <c r="B56" s="94"/>
      <c r="C56" s="44"/>
      <c r="D56" s="98">
        <f t="shared" si="10"/>
        <v>0</v>
      </c>
      <c r="E56" s="71">
        <v>0</v>
      </c>
      <c r="F56" s="84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</row>
    <row r="57" spans="1:12" hidden="1" x14ac:dyDescent="0.25">
      <c r="A57" s="54"/>
      <c r="B57" s="88"/>
      <c r="C57" s="44"/>
      <c r="D57" s="98">
        <f t="shared" si="10"/>
        <v>0</v>
      </c>
      <c r="E57" s="71">
        <v>0</v>
      </c>
      <c r="F57" s="84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hidden="1" x14ac:dyDescent="0.25">
      <c r="A58" s="54"/>
      <c r="B58" s="88"/>
      <c r="C58" s="44"/>
      <c r="D58" s="98">
        <f t="shared" si="10"/>
        <v>0</v>
      </c>
      <c r="E58" s="71">
        <v>0</v>
      </c>
      <c r="F58" s="84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idden="1" x14ac:dyDescent="0.25">
      <c r="A59" s="54"/>
      <c r="B59" s="88"/>
      <c r="C59" s="44"/>
      <c r="D59" s="98">
        <f t="shared" si="10"/>
        <v>0</v>
      </c>
      <c r="E59" s="71">
        <v>0</v>
      </c>
      <c r="F59" s="84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idden="1" x14ac:dyDescent="0.25">
      <c r="A60" s="54"/>
      <c r="B60" s="88"/>
      <c r="C60" s="44"/>
      <c r="D60" s="98">
        <f t="shared" si="10"/>
        <v>0</v>
      </c>
      <c r="E60" s="71">
        <v>0</v>
      </c>
      <c r="F60" s="84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idden="1" x14ac:dyDescent="0.25">
      <c r="A61" s="54"/>
      <c r="B61" s="88"/>
      <c r="C61" s="44"/>
      <c r="D61" s="98">
        <f t="shared" si="10"/>
        <v>0</v>
      </c>
      <c r="E61" s="71">
        <v>0</v>
      </c>
      <c r="F61" s="84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</row>
    <row r="62" spans="1:12" hidden="1" x14ac:dyDescent="0.25">
      <c r="A62" s="54"/>
      <c r="B62" s="88"/>
      <c r="C62" s="44"/>
      <c r="D62" s="98">
        <f t="shared" si="10"/>
        <v>0</v>
      </c>
      <c r="E62" s="71">
        <v>0</v>
      </c>
      <c r="F62" s="84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</row>
    <row r="63" spans="1:12" hidden="1" x14ac:dyDescent="0.25">
      <c r="A63" s="54"/>
      <c r="B63" s="88"/>
      <c r="C63" s="44"/>
      <c r="D63" s="98">
        <f t="shared" si="10"/>
        <v>0</v>
      </c>
      <c r="E63" s="71">
        <v>0</v>
      </c>
      <c r="F63" s="84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idden="1" x14ac:dyDescent="0.25">
      <c r="A64" s="54"/>
      <c r="B64" s="88"/>
      <c r="C64" s="44"/>
      <c r="D64" s="98">
        <f t="shared" si="10"/>
        <v>0</v>
      </c>
      <c r="E64" s="71">
        <v>0</v>
      </c>
      <c r="F64" s="84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idden="1" x14ac:dyDescent="0.25">
      <c r="A65" s="54"/>
      <c r="B65" s="86"/>
      <c r="C65" s="44"/>
      <c r="D65" s="98">
        <f t="shared" si="10"/>
        <v>0</v>
      </c>
      <c r="E65" s="71">
        <v>0</v>
      </c>
      <c r="F65" s="84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</row>
    <row r="66" spans="1:12" hidden="1" x14ac:dyDescent="0.25">
      <c r="A66" s="54"/>
      <c r="B66" s="87" t="s">
        <v>66</v>
      </c>
      <c r="C66" s="44"/>
      <c r="D66" s="127">
        <f t="shared" si="10"/>
        <v>0</v>
      </c>
      <c r="E66" s="102">
        <f t="shared" ref="E66" si="21">SUM(E67:E71)</f>
        <v>0</v>
      </c>
      <c r="F66" s="103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</row>
    <row r="67" spans="1:12" hidden="1" x14ac:dyDescent="0.25">
      <c r="A67" s="54"/>
      <c r="B67" s="88"/>
      <c r="C67" s="44"/>
      <c r="D67" s="98">
        <f t="shared" si="10"/>
        <v>0</v>
      </c>
      <c r="E67" s="71">
        <v>0</v>
      </c>
      <c r="F67" s="84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hidden="1" x14ac:dyDescent="0.25">
      <c r="A68" s="54"/>
      <c r="B68" s="88"/>
      <c r="C68" s="44"/>
      <c r="D68" s="98">
        <f t="shared" si="10"/>
        <v>0</v>
      </c>
      <c r="E68" s="71">
        <v>0</v>
      </c>
      <c r="F68" s="84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idden="1" x14ac:dyDescent="0.25">
      <c r="A69" s="54"/>
      <c r="B69" s="88"/>
      <c r="C69" s="44"/>
      <c r="D69" s="98">
        <f t="shared" si="10"/>
        <v>0</v>
      </c>
      <c r="E69" s="71">
        <v>0</v>
      </c>
      <c r="F69" s="84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idden="1" x14ac:dyDescent="0.25">
      <c r="A70" s="54"/>
      <c r="B70" s="88"/>
      <c r="C70" s="44"/>
      <c r="D70" s="98">
        <f t="shared" si="10"/>
        <v>0</v>
      </c>
      <c r="E70" s="71">
        <v>0</v>
      </c>
      <c r="F70" s="84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hidden="1" x14ac:dyDescent="0.25">
      <c r="A71" s="54"/>
      <c r="B71" s="88"/>
      <c r="C71" s="44"/>
      <c r="D71" s="98">
        <f t="shared" si="10"/>
        <v>0</v>
      </c>
      <c r="E71" s="71">
        <v>0</v>
      </c>
      <c r="F71" s="84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hidden="1" x14ac:dyDescent="0.25">
      <c r="A72" s="54"/>
      <c r="B72" s="87" t="s">
        <v>67</v>
      </c>
      <c r="C72" s="44"/>
      <c r="D72" s="127">
        <f t="shared" si="10"/>
        <v>0</v>
      </c>
      <c r="E72" s="102">
        <f t="shared" ref="E72:F72" si="22">E73</f>
        <v>0</v>
      </c>
      <c r="F72" s="103">
        <f t="shared" si="22"/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hidden="1" x14ac:dyDescent="0.25">
      <c r="A73" s="54"/>
      <c r="B73" s="88"/>
      <c r="C73" s="44"/>
      <c r="D73" s="98">
        <f t="shared" ref="D73:D80" si="23">E73+F73</f>
        <v>0</v>
      </c>
      <c r="E73" s="71">
        <v>0</v>
      </c>
      <c r="F73" s="84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</row>
    <row r="74" spans="1:12" hidden="1" x14ac:dyDescent="0.25">
      <c r="A74" s="54"/>
      <c r="B74" s="87" t="s">
        <v>68</v>
      </c>
      <c r="C74" s="44"/>
      <c r="D74" s="127">
        <f t="shared" si="23"/>
        <v>0</v>
      </c>
      <c r="E74" s="102">
        <f t="shared" ref="E74:F74" si="24">E75</f>
        <v>0</v>
      </c>
      <c r="F74" s="103">
        <f t="shared" si="24"/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</row>
    <row r="75" spans="1:12" hidden="1" x14ac:dyDescent="0.25">
      <c r="A75" s="54"/>
      <c r="B75" s="90"/>
      <c r="C75" s="44"/>
      <c r="D75" s="98">
        <f t="shared" si="23"/>
        <v>0</v>
      </c>
      <c r="E75" s="106">
        <v>0</v>
      </c>
      <c r="F75" s="118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</row>
    <row r="76" spans="1:12" hidden="1" x14ac:dyDescent="0.25">
      <c r="A76" s="54"/>
      <c r="B76" s="87" t="s">
        <v>69</v>
      </c>
      <c r="C76" s="44"/>
      <c r="D76" s="127">
        <f t="shared" si="23"/>
        <v>0</v>
      </c>
      <c r="E76" s="93">
        <f t="shared" ref="E76:F76" si="25">E77</f>
        <v>0</v>
      </c>
      <c r="F76" s="119">
        <f t="shared" si="25"/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idden="1" x14ac:dyDescent="0.25">
      <c r="A77" s="54"/>
      <c r="B77" s="86"/>
      <c r="C77" s="44"/>
      <c r="D77" s="98">
        <f t="shared" si="23"/>
        <v>0</v>
      </c>
      <c r="E77" s="71">
        <v>0</v>
      </c>
      <c r="F77" s="84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idden="1" x14ac:dyDescent="0.25">
      <c r="A78" s="54"/>
      <c r="B78" s="87" t="s">
        <v>70</v>
      </c>
      <c r="C78" s="44"/>
      <c r="D78" s="127">
        <f t="shared" si="23"/>
        <v>0</v>
      </c>
      <c r="E78" s="120">
        <f t="shared" ref="E78:F78" si="26">E79+E80</f>
        <v>0</v>
      </c>
      <c r="F78" s="121">
        <f t="shared" si="26"/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hidden="1" x14ac:dyDescent="0.25">
      <c r="A79" s="54"/>
      <c r="B79" s="86"/>
      <c r="C79" s="44"/>
      <c r="D79" s="98">
        <f t="shared" si="23"/>
        <v>0</v>
      </c>
      <c r="E79" s="71">
        <v>0</v>
      </c>
      <c r="F79" s="105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</row>
    <row r="80" spans="1:12" hidden="1" x14ac:dyDescent="0.25">
      <c r="A80" s="54"/>
      <c r="B80" s="86"/>
      <c r="C80" s="44"/>
      <c r="D80" s="98">
        <f t="shared" si="23"/>
        <v>0</v>
      </c>
      <c r="E80" s="71">
        <v>0</v>
      </c>
      <c r="F80" s="105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</row>
    <row r="81" spans="1:16" hidden="1" x14ac:dyDescent="0.25">
      <c r="A81" s="54"/>
      <c r="B81" s="63"/>
      <c r="C81" s="44"/>
      <c r="D81" s="15"/>
      <c r="E81" s="6"/>
      <c r="F81" s="47"/>
      <c r="G81" s="6"/>
      <c r="H81" s="6"/>
      <c r="I81" s="6"/>
      <c r="J81" s="6"/>
      <c r="K81" s="6"/>
      <c r="L81" s="6"/>
    </row>
    <row r="82" spans="1:16" x14ac:dyDescent="0.25">
      <c r="A82" s="55"/>
      <c r="B82" s="142" t="s">
        <v>21</v>
      </c>
      <c r="C82" s="205" t="s">
        <v>22</v>
      </c>
      <c r="D82" s="138">
        <f>D83</f>
        <v>380000</v>
      </c>
      <c r="E82" s="138">
        <f t="shared" ref="E82:L82" si="27">E83</f>
        <v>380000</v>
      </c>
      <c r="F82" s="138">
        <f t="shared" si="27"/>
        <v>0</v>
      </c>
      <c r="G82" s="138">
        <f t="shared" si="27"/>
        <v>381500</v>
      </c>
      <c r="H82" s="138">
        <f t="shared" si="27"/>
        <v>381500</v>
      </c>
      <c r="I82" s="138">
        <f t="shared" si="27"/>
        <v>0</v>
      </c>
      <c r="J82" s="138">
        <f t="shared" si="27"/>
        <v>0</v>
      </c>
      <c r="K82" s="138">
        <f t="shared" si="27"/>
        <v>0</v>
      </c>
      <c r="L82" s="138">
        <f t="shared" si="27"/>
        <v>0</v>
      </c>
    </row>
    <row r="83" spans="1:16" ht="132.75" customHeight="1" x14ac:dyDescent="0.25">
      <c r="A83" s="54"/>
      <c r="B83" s="137" t="s">
        <v>40</v>
      </c>
      <c r="C83" s="206"/>
      <c r="D83" s="72">
        <v>380000</v>
      </c>
      <c r="E83" s="72">
        <v>380000</v>
      </c>
      <c r="F83" s="72">
        <v>0</v>
      </c>
      <c r="G83" s="72">
        <v>381500</v>
      </c>
      <c r="H83" s="72">
        <v>381500</v>
      </c>
      <c r="I83" s="72">
        <v>0</v>
      </c>
      <c r="J83" s="72">
        <v>0</v>
      </c>
      <c r="K83" s="72">
        <v>0</v>
      </c>
      <c r="L83" s="72">
        <v>0</v>
      </c>
      <c r="M83" s="1" t="s">
        <v>112</v>
      </c>
    </row>
    <row r="84" spans="1:16" x14ac:dyDescent="0.25">
      <c r="A84" s="54"/>
      <c r="B84" s="142" t="s">
        <v>48</v>
      </c>
      <c r="C84" s="202" t="s">
        <v>49</v>
      </c>
      <c r="D84" s="31">
        <f>D85+D86+D87+D88+D89+D90</f>
        <v>351800</v>
      </c>
      <c r="E84" s="31">
        <f t="shared" ref="E84:L84" si="28">E85+E86+E87+E88+E89+E90</f>
        <v>0</v>
      </c>
      <c r="F84" s="31">
        <f>F85+F86+F87+F88+F89</f>
        <v>351800</v>
      </c>
      <c r="G84" s="31">
        <f t="shared" si="28"/>
        <v>0</v>
      </c>
      <c r="H84" s="31">
        <f t="shared" si="28"/>
        <v>0</v>
      </c>
      <c r="I84" s="31">
        <f t="shared" si="28"/>
        <v>0</v>
      </c>
      <c r="J84" s="31">
        <f t="shared" si="28"/>
        <v>0</v>
      </c>
      <c r="K84" s="31">
        <f t="shared" si="28"/>
        <v>0</v>
      </c>
      <c r="L84" s="31">
        <f t="shared" si="28"/>
        <v>0</v>
      </c>
    </row>
    <row r="85" spans="1:16" ht="110.25" x14ac:dyDescent="0.25">
      <c r="A85" s="54"/>
      <c r="B85" s="137" t="s">
        <v>107</v>
      </c>
      <c r="C85" s="204"/>
      <c r="D85" s="15">
        <f t="shared" ref="D85:D90" si="29">E85+F85</f>
        <v>220800</v>
      </c>
      <c r="E85" s="6">
        <v>0</v>
      </c>
      <c r="F85" s="6">
        <v>220800</v>
      </c>
      <c r="G85" s="6">
        <f>H85+I85</f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</row>
    <row r="86" spans="1:16" ht="94.5" x14ac:dyDescent="0.25">
      <c r="A86" s="54"/>
      <c r="B86" s="137" t="s">
        <v>108</v>
      </c>
      <c r="C86" s="204"/>
      <c r="D86" s="15">
        <f t="shared" si="29"/>
        <v>55200</v>
      </c>
      <c r="E86" s="6">
        <v>0</v>
      </c>
      <c r="F86" s="6">
        <v>55200</v>
      </c>
      <c r="G86" s="6">
        <f t="shared" ref="G86:G87" si="30">H86+I86</f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</row>
    <row r="87" spans="1:16" ht="110.25" x14ac:dyDescent="0.25">
      <c r="A87" s="54"/>
      <c r="B87" s="137" t="s">
        <v>109</v>
      </c>
      <c r="C87" s="204"/>
      <c r="D87" s="15">
        <f t="shared" si="29"/>
        <v>75800</v>
      </c>
      <c r="E87" s="6">
        <v>0</v>
      </c>
      <c r="F87" s="6">
        <v>75800</v>
      </c>
      <c r="G87" s="6">
        <f t="shared" si="30"/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</row>
    <row r="88" spans="1:16" ht="70.5" hidden="1" customHeight="1" x14ac:dyDescent="0.25">
      <c r="A88" s="54">
        <v>4</v>
      </c>
      <c r="B88" s="137" t="s">
        <v>79</v>
      </c>
      <c r="C88" s="204"/>
      <c r="D88" s="15"/>
      <c r="E88" s="6"/>
      <c r="F88" s="6"/>
      <c r="G88" s="6"/>
      <c r="H88" s="6"/>
      <c r="I88" s="6"/>
      <c r="J88" s="6"/>
      <c r="K88" s="6"/>
      <c r="L88" s="6"/>
    </row>
    <row r="89" spans="1:16" ht="78.75" hidden="1" x14ac:dyDescent="0.25">
      <c r="A89" s="54">
        <v>5</v>
      </c>
      <c r="B89" s="137" t="s">
        <v>80</v>
      </c>
      <c r="C89" s="204"/>
      <c r="D89" s="15"/>
      <c r="E89" s="6"/>
      <c r="F89" s="6"/>
      <c r="G89" s="6"/>
      <c r="H89" s="6"/>
      <c r="I89" s="6"/>
      <c r="J89" s="6"/>
      <c r="K89" s="6"/>
      <c r="L89" s="6"/>
    </row>
    <row r="90" spans="1:16" ht="18.75" hidden="1" customHeight="1" x14ac:dyDescent="0.25">
      <c r="A90" s="54"/>
      <c r="B90" s="9"/>
      <c r="C90" s="204"/>
      <c r="D90" s="15">
        <f t="shared" si="29"/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</row>
    <row r="91" spans="1:16" hidden="1" x14ac:dyDescent="0.25">
      <c r="A91" s="54"/>
      <c r="B91" s="9"/>
      <c r="C91" s="60"/>
      <c r="D91" s="15"/>
      <c r="E91" s="6"/>
      <c r="F91" s="6"/>
      <c r="G91" s="6"/>
      <c r="H91" s="6"/>
      <c r="I91" s="6"/>
      <c r="J91" s="6"/>
      <c r="K91" s="6"/>
      <c r="L91" s="6"/>
    </row>
    <row r="92" spans="1:16" x14ac:dyDescent="0.25">
      <c r="A92" s="54"/>
      <c r="B92" s="7" t="s">
        <v>20</v>
      </c>
      <c r="C92" s="202" t="s">
        <v>12</v>
      </c>
      <c r="D92" s="31">
        <f>D93</f>
        <v>1000</v>
      </c>
      <c r="E92" s="31">
        <f t="shared" ref="E92:O92" si="31">E93</f>
        <v>0</v>
      </c>
      <c r="F92" s="31">
        <f t="shared" si="31"/>
        <v>1000</v>
      </c>
      <c r="G92" s="31">
        <f t="shared" si="31"/>
        <v>33016.6</v>
      </c>
      <c r="H92" s="31">
        <f t="shared" si="31"/>
        <v>0</v>
      </c>
      <c r="I92" s="31">
        <f t="shared" si="31"/>
        <v>33016.6</v>
      </c>
      <c r="J92" s="31">
        <f t="shared" si="31"/>
        <v>294929.3</v>
      </c>
      <c r="K92" s="31">
        <f t="shared" si="31"/>
        <v>290000</v>
      </c>
      <c r="L92" s="31">
        <f t="shared" si="31"/>
        <v>4929.3</v>
      </c>
      <c r="M92" s="31">
        <f t="shared" si="31"/>
        <v>497270.7</v>
      </c>
      <c r="N92" s="31">
        <f t="shared" si="31"/>
        <v>490318</v>
      </c>
      <c r="O92" s="31">
        <f t="shared" si="31"/>
        <v>6952.7</v>
      </c>
      <c r="P92" s="146" t="s">
        <v>84</v>
      </c>
    </row>
    <row r="93" spans="1:16" ht="45.75" customHeight="1" x14ac:dyDescent="0.25">
      <c r="A93" s="54"/>
      <c r="B93" s="137" t="s">
        <v>113</v>
      </c>
      <c r="C93" s="204"/>
      <c r="D93" s="72">
        <f>E93+F93</f>
        <v>1000</v>
      </c>
      <c r="E93" s="72">
        <v>0</v>
      </c>
      <c r="F93" s="72">
        <v>1000</v>
      </c>
      <c r="G93" s="72">
        <f>H93+I93</f>
        <v>33016.6</v>
      </c>
      <c r="H93" s="72">
        <v>0</v>
      </c>
      <c r="I93" s="72">
        <v>33016.6</v>
      </c>
      <c r="J93" s="72">
        <f>K93+L93</f>
        <v>294929.3</v>
      </c>
      <c r="K93" s="72">
        <v>290000</v>
      </c>
      <c r="L93" s="72">
        <v>4929.3</v>
      </c>
      <c r="M93" s="6">
        <f>N93+O93</f>
        <v>497270.7</v>
      </c>
      <c r="N93" s="6">
        <v>490318</v>
      </c>
      <c r="O93" s="6">
        <v>6952.7</v>
      </c>
    </row>
    <row r="94" spans="1:16" ht="45.75" hidden="1" customHeight="1" x14ac:dyDescent="0.25">
      <c r="A94" s="54"/>
      <c r="B94" s="149" t="s">
        <v>86</v>
      </c>
      <c r="C94" s="129"/>
      <c r="D94" s="150"/>
      <c r="E94" s="6"/>
      <c r="F94" s="151"/>
      <c r="G94" s="6"/>
      <c r="H94" s="6"/>
      <c r="I94" s="6"/>
      <c r="J94" s="6"/>
      <c r="K94" s="6"/>
      <c r="L94" s="6"/>
      <c r="M94" s="148"/>
      <c r="N94" s="148"/>
      <c r="O94" s="148"/>
    </row>
    <row r="95" spans="1:16" x14ac:dyDescent="0.25">
      <c r="A95" s="54"/>
      <c r="B95" s="7" t="s">
        <v>26</v>
      </c>
      <c r="C95" s="202" t="s">
        <v>2</v>
      </c>
      <c r="D95" s="138">
        <f>D96</f>
        <v>200000</v>
      </c>
      <c r="E95" s="138">
        <f t="shared" ref="E95:L95" si="32">E96</f>
        <v>0</v>
      </c>
      <c r="F95" s="138">
        <f t="shared" si="32"/>
        <v>200000</v>
      </c>
      <c r="G95" s="138">
        <f t="shared" si="32"/>
        <v>0</v>
      </c>
      <c r="H95" s="138">
        <f t="shared" si="32"/>
        <v>0</v>
      </c>
      <c r="I95" s="138">
        <f t="shared" si="32"/>
        <v>0</v>
      </c>
      <c r="J95" s="138">
        <f t="shared" si="32"/>
        <v>0</v>
      </c>
      <c r="K95" s="138">
        <f t="shared" si="32"/>
        <v>0</v>
      </c>
      <c r="L95" s="138">
        <f t="shared" si="32"/>
        <v>0</v>
      </c>
    </row>
    <row r="96" spans="1:16" ht="47.25" x14ac:dyDescent="0.25">
      <c r="A96" s="54"/>
      <c r="B96" s="137" t="s">
        <v>54</v>
      </c>
      <c r="C96" s="203"/>
      <c r="D96" s="72">
        <f>E96+F96</f>
        <v>200000</v>
      </c>
      <c r="E96" s="72">
        <v>0</v>
      </c>
      <c r="F96" s="72">
        <v>200000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2">
        <v>0</v>
      </c>
      <c r="N96" s="21"/>
    </row>
    <row r="97" spans="1:21" ht="51.75" customHeight="1" x14ac:dyDescent="0.25">
      <c r="A97" s="25"/>
      <c r="B97" s="7" t="s">
        <v>103</v>
      </c>
      <c r="C97" s="39" t="s">
        <v>3</v>
      </c>
      <c r="D97" s="70">
        <f t="shared" ref="D97:L97" si="33">SUM(D98:D107)</f>
        <v>0</v>
      </c>
      <c r="E97" s="70">
        <f t="shared" si="33"/>
        <v>0</v>
      </c>
      <c r="F97" s="70">
        <f t="shared" si="33"/>
        <v>0</v>
      </c>
      <c r="G97" s="70">
        <f t="shared" si="33"/>
        <v>11381.3</v>
      </c>
      <c r="H97" s="70">
        <f t="shared" si="33"/>
        <v>0</v>
      </c>
      <c r="I97" s="70">
        <f t="shared" si="33"/>
        <v>11381.3</v>
      </c>
      <c r="J97" s="70">
        <f t="shared" si="33"/>
        <v>122000</v>
      </c>
      <c r="K97" s="70">
        <f t="shared" si="33"/>
        <v>0</v>
      </c>
      <c r="L97" s="70">
        <f t="shared" si="33"/>
        <v>122000</v>
      </c>
    </row>
    <row r="98" spans="1:21" hidden="1" x14ac:dyDescent="0.25">
      <c r="A98" s="56"/>
      <c r="B98" s="128"/>
      <c r="C98" s="41"/>
      <c r="D98" s="6"/>
      <c r="E98" s="6"/>
      <c r="F98" s="6"/>
      <c r="G98" s="6"/>
      <c r="H98" s="6"/>
      <c r="I98" s="6"/>
      <c r="J98" s="6"/>
      <c r="K98" s="6"/>
      <c r="L98" s="6"/>
    </row>
    <row r="99" spans="1:21" hidden="1" x14ac:dyDescent="0.25">
      <c r="A99" s="56"/>
      <c r="B99" s="128"/>
      <c r="C99" s="41"/>
      <c r="D99" s="6"/>
      <c r="E99" s="6"/>
      <c r="F99" s="6"/>
      <c r="G99" s="6"/>
      <c r="H99" s="6"/>
      <c r="I99" s="6"/>
      <c r="J99" s="6"/>
      <c r="K99" s="6"/>
      <c r="L99" s="6"/>
    </row>
    <row r="100" spans="1:21" hidden="1" x14ac:dyDescent="0.25">
      <c r="A100" s="56"/>
      <c r="B100" s="128"/>
      <c r="C100" s="41"/>
      <c r="D100" s="6"/>
      <c r="E100" s="6"/>
      <c r="F100" s="6"/>
      <c r="G100" s="6"/>
      <c r="H100" s="6"/>
      <c r="I100" s="6"/>
      <c r="J100" s="6"/>
      <c r="K100" s="6"/>
      <c r="L100" s="6"/>
    </row>
    <row r="101" spans="1:21" hidden="1" x14ac:dyDescent="0.25">
      <c r="A101" s="56"/>
      <c r="B101" s="128"/>
      <c r="C101" s="41"/>
      <c r="D101" s="6">
        <v>0</v>
      </c>
      <c r="E101" s="6">
        <v>0</v>
      </c>
      <c r="F101" s="6">
        <v>0</v>
      </c>
      <c r="G101" s="6">
        <f t="shared" ref="G101:G107" si="34">H101+I101</f>
        <v>0</v>
      </c>
      <c r="H101" s="6">
        <v>0</v>
      </c>
      <c r="I101" s="6">
        <v>0</v>
      </c>
      <c r="J101" s="6">
        <f t="shared" ref="J101:J107" si="35">K101+L101</f>
        <v>0</v>
      </c>
      <c r="K101" s="6">
        <v>0</v>
      </c>
      <c r="L101" s="6">
        <v>0</v>
      </c>
    </row>
    <row r="102" spans="1:21" hidden="1" x14ac:dyDescent="0.25">
      <c r="A102" s="56"/>
      <c r="B102" s="128"/>
      <c r="C102" s="41"/>
      <c r="D102" s="6">
        <v>0</v>
      </c>
      <c r="E102" s="6">
        <v>0</v>
      </c>
      <c r="F102" s="6">
        <v>0</v>
      </c>
      <c r="G102" s="6">
        <f t="shared" si="34"/>
        <v>0</v>
      </c>
      <c r="H102" s="6">
        <v>0</v>
      </c>
      <c r="I102" s="6">
        <v>0</v>
      </c>
      <c r="J102" s="6">
        <f t="shared" si="35"/>
        <v>0</v>
      </c>
      <c r="K102" s="6">
        <v>0</v>
      </c>
      <c r="L102" s="6">
        <v>0</v>
      </c>
    </row>
    <row r="103" spans="1:21" hidden="1" x14ac:dyDescent="0.25">
      <c r="A103" s="56"/>
      <c r="B103" s="128"/>
      <c r="C103" s="41"/>
      <c r="D103" s="6">
        <v>0</v>
      </c>
      <c r="E103" s="6">
        <v>0</v>
      </c>
      <c r="F103" s="6">
        <v>0</v>
      </c>
      <c r="G103" s="6">
        <f t="shared" si="34"/>
        <v>0</v>
      </c>
      <c r="H103" s="6">
        <v>0</v>
      </c>
      <c r="I103" s="6">
        <v>0</v>
      </c>
      <c r="J103" s="6">
        <f t="shared" si="35"/>
        <v>0</v>
      </c>
      <c r="K103" s="6">
        <v>0</v>
      </c>
      <c r="L103" s="6">
        <v>0</v>
      </c>
    </row>
    <row r="104" spans="1:21" ht="55.5" hidden="1" customHeight="1" x14ac:dyDescent="0.25">
      <c r="A104" s="56"/>
      <c r="B104" s="128"/>
      <c r="C104" s="41"/>
      <c r="D104" s="6">
        <v>0</v>
      </c>
      <c r="E104" s="6">
        <v>0</v>
      </c>
      <c r="F104" s="6">
        <v>0</v>
      </c>
      <c r="G104" s="6">
        <f t="shared" si="34"/>
        <v>0</v>
      </c>
      <c r="H104" s="6">
        <v>0</v>
      </c>
      <c r="I104" s="6">
        <v>0</v>
      </c>
      <c r="J104" s="6">
        <f t="shared" si="35"/>
        <v>0</v>
      </c>
      <c r="K104" s="6">
        <v>0</v>
      </c>
      <c r="L104" s="6">
        <v>0</v>
      </c>
    </row>
    <row r="105" spans="1:21" hidden="1" x14ac:dyDescent="0.25">
      <c r="A105" s="56"/>
      <c r="B105" s="40"/>
      <c r="C105" s="41"/>
      <c r="D105" s="15">
        <f t="shared" ref="D105:D107" si="36">E105+F105</f>
        <v>0</v>
      </c>
      <c r="E105" s="6">
        <v>0</v>
      </c>
      <c r="F105" s="6">
        <v>0</v>
      </c>
      <c r="G105" s="6">
        <f t="shared" si="34"/>
        <v>0</v>
      </c>
      <c r="H105" s="6">
        <v>0</v>
      </c>
      <c r="I105" s="6">
        <v>0</v>
      </c>
      <c r="J105" s="6">
        <f t="shared" si="35"/>
        <v>12000</v>
      </c>
      <c r="K105" s="6">
        <v>0</v>
      </c>
      <c r="L105" s="6">
        <v>12000</v>
      </c>
    </row>
    <row r="106" spans="1:21" hidden="1" x14ac:dyDescent="0.25">
      <c r="A106" s="56"/>
      <c r="B106" s="40"/>
      <c r="C106" s="41"/>
      <c r="D106" s="15">
        <f t="shared" si="36"/>
        <v>0</v>
      </c>
      <c r="E106" s="6">
        <v>0</v>
      </c>
      <c r="F106" s="6">
        <v>0</v>
      </c>
      <c r="G106" s="6">
        <f t="shared" si="34"/>
        <v>0</v>
      </c>
      <c r="H106" s="6">
        <v>0</v>
      </c>
      <c r="I106" s="6">
        <v>0</v>
      </c>
      <c r="J106" s="6">
        <f t="shared" si="35"/>
        <v>80000</v>
      </c>
      <c r="K106" s="6">
        <v>0</v>
      </c>
      <c r="L106" s="6">
        <v>80000</v>
      </c>
    </row>
    <row r="107" spans="1:21" ht="66" hidden="1" customHeight="1" x14ac:dyDescent="0.25">
      <c r="A107" s="56"/>
      <c r="B107" s="40"/>
      <c r="C107" s="41"/>
      <c r="D107" s="15">
        <f t="shared" si="36"/>
        <v>0</v>
      </c>
      <c r="E107" s="6">
        <v>0</v>
      </c>
      <c r="F107" s="6">
        <v>0</v>
      </c>
      <c r="G107" s="6">
        <f t="shared" si="34"/>
        <v>11381.3</v>
      </c>
      <c r="H107" s="6">
        <v>0</v>
      </c>
      <c r="I107" s="6">
        <v>11381.3</v>
      </c>
      <c r="J107" s="6">
        <f t="shared" si="35"/>
        <v>30000</v>
      </c>
      <c r="K107" s="6">
        <v>0</v>
      </c>
      <c r="L107" s="6">
        <v>30000</v>
      </c>
    </row>
    <row r="108" spans="1:21" x14ac:dyDescent="0.25">
      <c r="A108" s="56"/>
      <c r="B108" s="141" t="s">
        <v>45</v>
      </c>
      <c r="C108" s="41"/>
      <c r="D108" s="31">
        <f t="shared" ref="D108:L108" si="37">D109+D110</f>
        <v>0</v>
      </c>
      <c r="E108" s="18">
        <f t="shared" si="37"/>
        <v>0</v>
      </c>
      <c r="F108" s="18">
        <f t="shared" si="37"/>
        <v>0</v>
      </c>
      <c r="G108" s="18">
        <f t="shared" si="37"/>
        <v>0</v>
      </c>
      <c r="H108" s="18">
        <f t="shared" si="37"/>
        <v>0</v>
      </c>
      <c r="I108" s="18">
        <f t="shared" si="37"/>
        <v>0</v>
      </c>
      <c r="J108" s="18">
        <f t="shared" si="37"/>
        <v>95000</v>
      </c>
      <c r="K108" s="18">
        <f t="shared" si="37"/>
        <v>0</v>
      </c>
      <c r="L108" s="18">
        <f t="shared" si="37"/>
        <v>95000</v>
      </c>
    </row>
    <row r="109" spans="1:21" ht="141.75" hidden="1" x14ac:dyDescent="0.25">
      <c r="A109" s="56"/>
      <c r="B109" s="139" t="s">
        <v>44</v>
      </c>
      <c r="C109" s="41" t="s">
        <v>47</v>
      </c>
      <c r="D109" s="15">
        <f>E109+F109</f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</row>
    <row r="110" spans="1:21" ht="65.25" customHeight="1" x14ac:dyDescent="0.25">
      <c r="A110" s="56"/>
      <c r="B110" s="179" t="s">
        <v>53</v>
      </c>
      <c r="C110" s="180" t="s">
        <v>46</v>
      </c>
      <c r="D110" s="72">
        <f>E110+F110</f>
        <v>0</v>
      </c>
      <c r="E110" s="72">
        <v>0</v>
      </c>
      <c r="F110" s="72">
        <v>0</v>
      </c>
      <c r="G110" s="72">
        <v>0</v>
      </c>
      <c r="H110" s="72">
        <v>0</v>
      </c>
      <c r="I110" s="72">
        <v>0</v>
      </c>
      <c r="J110" s="72">
        <f>K110+L110</f>
        <v>95000</v>
      </c>
      <c r="K110" s="72">
        <v>0</v>
      </c>
      <c r="L110" s="72">
        <v>95000</v>
      </c>
    </row>
    <row r="111" spans="1:21" x14ac:dyDescent="0.25">
      <c r="A111" s="56"/>
      <c r="B111" s="40"/>
      <c r="C111" s="41"/>
      <c r="D111" s="6"/>
      <c r="E111" s="6"/>
      <c r="F111" s="6"/>
      <c r="G111" s="6"/>
      <c r="H111" s="6"/>
      <c r="I111" s="6"/>
      <c r="J111" s="6"/>
      <c r="K111" s="6"/>
      <c r="L111" s="6"/>
    </row>
    <row r="112" spans="1:21" ht="30.75" customHeight="1" x14ac:dyDescent="0.25">
      <c r="A112" s="134"/>
      <c r="B112" s="135" t="s">
        <v>13</v>
      </c>
      <c r="C112" s="132"/>
      <c r="D112" s="136">
        <f t="shared" ref="D112:L112" si="38">D113+D129+D133+D135+D139+D167</f>
        <v>451966</v>
      </c>
      <c r="E112" s="136">
        <f t="shared" si="38"/>
        <v>363081.1</v>
      </c>
      <c r="F112" s="136">
        <f t="shared" si="38"/>
        <v>88884.9</v>
      </c>
      <c r="G112" s="136">
        <f t="shared" si="38"/>
        <v>321698.40000000002</v>
      </c>
      <c r="H112" s="136">
        <f t="shared" si="38"/>
        <v>305613.40000000002</v>
      </c>
      <c r="I112" s="136">
        <f t="shared" si="38"/>
        <v>16085</v>
      </c>
      <c r="J112" s="136">
        <f t="shared" si="38"/>
        <v>0</v>
      </c>
      <c r="K112" s="136">
        <f t="shared" si="38"/>
        <v>0</v>
      </c>
      <c r="L112" s="136">
        <f t="shared" si="38"/>
        <v>0</v>
      </c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14" s="32" customFormat="1" x14ac:dyDescent="0.25">
      <c r="A113" s="30"/>
      <c r="B113" s="27" t="s">
        <v>26</v>
      </c>
      <c r="C113" s="29"/>
      <c r="D113" s="31">
        <f>D114+D117</f>
        <v>323430</v>
      </c>
      <c r="E113" s="31">
        <f t="shared" ref="E113:L113" si="39">E114+E117</f>
        <v>307258.5</v>
      </c>
      <c r="F113" s="31">
        <f t="shared" si="39"/>
        <v>16171.5</v>
      </c>
      <c r="G113" s="31">
        <f t="shared" si="39"/>
        <v>321698.40000000002</v>
      </c>
      <c r="H113" s="31">
        <f t="shared" si="39"/>
        <v>305613.40000000002</v>
      </c>
      <c r="I113" s="31">
        <f t="shared" si="39"/>
        <v>16085</v>
      </c>
      <c r="J113" s="31">
        <f t="shared" si="39"/>
        <v>0</v>
      </c>
      <c r="K113" s="31">
        <f t="shared" si="39"/>
        <v>0</v>
      </c>
      <c r="L113" s="31">
        <f t="shared" si="39"/>
        <v>0</v>
      </c>
      <c r="M113" s="69"/>
    </row>
    <row r="114" spans="1:14" ht="63" x14ac:dyDescent="0.25">
      <c r="A114" s="3"/>
      <c r="B114" s="51" t="s">
        <v>19</v>
      </c>
      <c r="C114" s="210" t="s">
        <v>2</v>
      </c>
      <c r="D114" s="8">
        <f t="shared" ref="D114:L114" si="40">D115+D116</f>
        <v>323430</v>
      </c>
      <c r="E114" s="8">
        <f t="shared" si="40"/>
        <v>307258.5</v>
      </c>
      <c r="F114" s="8">
        <f t="shared" si="40"/>
        <v>16171.5</v>
      </c>
      <c r="G114" s="8">
        <f t="shared" si="40"/>
        <v>321698.40000000002</v>
      </c>
      <c r="H114" s="8">
        <f t="shared" si="40"/>
        <v>305613.40000000002</v>
      </c>
      <c r="I114" s="8">
        <f t="shared" si="40"/>
        <v>16085</v>
      </c>
      <c r="J114" s="8">
        <f t="shared" si="40"/>
        <v>0</v>
      </c>
      <c r="K114" s="8">
        <f t="shared" si="40"/>
        <v>0</v>
      </c>
      <c r="L114" s="8">
        <f t="shared" si="40"/>
        <v>0</v>
      </c>
    </row>
    <row r="115" spans="1:14" hidden="1" x14ac:dyDescent="0.25">
      <c r="A115" s="5"/>
      <c r="B115" s="13"/>
      <c r="C115" s="211"/>
      <c r="D115" s="6">
        <f t="shared" ref="D115:D145" si="41">E115+F115</f>
        <v>0</v>
      </c>
      <c r="E115" s="15">
        <v>0</v>
      </c>
      <c r="F115" s="15">
        <v>0</v>
      </c>
      <c r="G115" s="6">
        <f>H115+I115</f>
        <v>0</v>
      </c>
      <c r="H115" s="6">
        <f t="shared" ref="H115:I115" si="42">I115+J115</f>
        <v>0</v>
      </c>
      <c r="I115" s="6">
        <f t="shared" si="42"/>
        <v>0</v>
      </c>
      <c r="J115" s="6">
        <f t="shared" ref="J115:L115" si="43">K115+L115</f>
        <v>0</v>
      </c>
      <c r="K115" s="6">
        <f t="shared" si="43"/>
        <v>0</v>
      </c>
      <c r="L115" s="6">
        <f t="shared" si="43"/>
        <v>0</v>
      </c>
    </row>
    <row r="116" spans="1:14" ht="52.5" customHeight="1" x14ac:dyDescent="0.25">
      <c r="A116" s="5"/>
      <c r="B116" s="143" t="s">
        <v>34</v>
      </c>
      <c r="C116" s="211"/>
      <c r="D116" s="6">
        <f t="shared" si="41"/>
        <v>323430</v>
      </c>
      <c r="E116" s="15">
        <v>307258.5</v>
      </c>
      <c r="F116" s="15">
        <v>16171.5</v>
      </c>
      <c r="G116" s="6">
        <f>H116+I116</f>
        <v>321698.40000000002</v>
      </c>
      <c r="H116" s="15">
        <v>305613.40000000002</v>
      </c>
      <c r="I116" s="15">
        <v>16085</v>
      </c>
      <c r="J116" s="6">
        <f>K116+L116</f>
        <v>0</v>
      </c>
      <c r="K116" s="15">
        <v>0</v>
      </c>
      <c r="L116" s="15">
        <v>0</v>
      </c>
      <c r="N116" s="21"/>
    </row>
    <row r="117" spans="1:14" ht="94.5" hidden="1" x14ac:dyDescent="0.25">
      <c r="A117" s="5"/>
      <c r="B117" s="19" t="s">
        <v>18</v>
      </c>
      <c r="C117" s="211"/>
      <c r="D117" s="8">
        <f>D118+D120+D122+D124+D126+D127</f>
        <v>0</v>
      </c>
      <c r="E117" s="8">
        <f>E118+E120+E122+E124+E126+E127</f>
        <v>0</v>
      </c>
      <c r="F117" s="8">
        <f>F118+F120+F122+F124+F126+F127</f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</row>
    <row r="118" spans="1:14" hidden="1" x14ac:dyDescent="0.25">
      <c r="A118" s="5"/>
      <c r="B118" s="26"/>
      <c r="C118" s="211"/>
      <c r="D118" s="6"/>
      <c r="E118" s="24"/>
      <c r="F118" s="24"/>
      <c r="G118" s="6"/>
      <c r="H118" s="6"/>
      <c r="I118" s="6"/>
      <c r="J118" s="6"/>
      <c r="K118" s="6"/>
      <c r="L118" s="6"/>
    </row>
    <row r="119" spans="1:14" hidden="1" x14ac:dyDescent="0.25">
      <c r="A119" s="5"/>
      <c r="B119" s="64"/>
      <c r="C119" s="211"/>
      <c r="D119" s="17"/>
      <c r="E119" s="66"/>
      <c r="F119" s="66"/>
      <c r="G119" s="6"/>
      <c r="H119" s="6"/>
      <c r="I119" s="6"/>
      <c r="J119" s="6"/>
      <c r="K119" s="6"/>
      <c r="L119" s="6"/>
    </row>
    <row r="120" spans="1:14" ht="47.25" hidden="1" customHeight="1" x14ac:dyDescent="0.25">
      <c r="A120" s="5"/>
      <c r="B120" s="144" t="s">
        <v>82</v>
      </c>
      <c r="C120" s="211"/>
      <c r="D120" s="6"/>
      <c r="E120" s="24"/>
      <c r="F120" s="24"/>
      <c r="G120" s="6"/>
      <c r="H120" s="6"/>
      <c r="I120" s="6"/>
      <c r="J120" s="6"/>
      <c r="K120" s="6"/>
      <c r="L120" s="6"/>
    </row>
    <row r="121" spans="1:14" ht="35.25" hidden="1" customHeight="1" x14ac:dyDescent="0.25">
      <c r="A121" s="5"/>
      <c r="B121" s="145" t="s">
        <v>83</v>
      </c>
      <c r="C121" s="211"/>
      <c r="D121" s="17">
        <v>0</v>
      </c>
      <c r="E121" s="66">
        <v>0</v>
      </c>
      <c r="F121" s="66">
        <v>1000</v>
      </c>
      <c r="G121" s="6"/>
      <c r="H121" s="6"/>
      <c r="I121" s="6"/>
      <c r="J121" s="6"/>
      <c r="K121" s="6"/>
      <c r="L121" s="6"/>
    </row>
    <row r="122" spans="1:14" hidden="1" x14ac:dyDescent="0.25">
      <c r="A122" s="5"/>
      <c r="B122" s="26"/>
      <c r="C122" s="211"/>
      <c r="D122" s="6"/>
      <c r="E122" s="15"/>
      <c r="F122" s="15"/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</row>
    <row r="123" spans="1:14" ht="31.5" hidden="1" x14ac:dyDescent="0.25">
      <c r="A123" s="5"/>
      <c r="B123" s="64" t="s">
        <v>52</v>
      </c>
      <c r="C123" s="211"/>
      <c r="D123" s="17"/>
      <c r="E123" s="65"/>
      <c r="F123" s="65"/>
      <c r="G123" s="6"/>
      <c r="H123" s="6"/>
      <c r="I123" s="6"/>
      <c r="J123" s="6"/>
      <c r="K123" s="6"/>
      <c r="L123" s="6"/>
    </row>
    <row r="124" spans="1:14" hidden="1" x14ac:dyDescent="0.25">
      <c r="A124" s="5"/>
      <c r="B124" s="26"/>
      <c r="C124" s="211"/>
      <c r="D124" s="6"/>
      <c r="E124" s="15"/>
      <c r="F124" s="15"/>
      <c r="G124" s="6"/>
      <c r="H124" s="6"/>
      <c r="I124" s="6"/>
      <c r="J124" s="6"/>
      <c r="K124" s="6"/>
      <c r="L124" s="6"/>
    </row>
    <row r="125" spans="1:14" hidden="1" x14ac:dyDescent="0.25">
      <c r="A125" s="5"/>
      <c r="B125" s="64"/>
      <c r="C125" s="211"/>
      <c r="D125" s="17"/>
      <c r="E125" s="65"/>
      <c r="F125" s="65"/>
      <c r="G125" s="6"/>
      <c r="H125" s="6"/>
      <c r="I125" s="6"/>
      <c r="J125" s="6"/>
      <c r="K125" s="6"/>
      <c r="L125" s="6"/>
    </row>
    <row r="126" spans="1:14" hidden="1" x14ac:dyDescent="0.25">
      <c r="A126" s="5"/>
      <c r="B126" s="26"/>
      <c r="C126" s="211"/>
      <c r="D126" s="6"/>
      <c r="E126" s="15"/>
      <c r="F126" s="15"/>
      <c r="G126" s="6"/>
      <c r="H126" s="6"/>
      <c r="I126" s="6"/>
      <c r="J126" s="6"/>
      <c r="K126" s="6"/>
      <c r="L126" s="6"/>
    </row>
    <row r="127" spans="1:14" hidden="1" x14ac:dyDescent="0.25">
      <c r="A127" s="5"/>
      <c r="B127" s="26"/>
      <c r="C127" s="211"/>
      <c r="D127" s="6"/>
      <c r="E127" s="15"/>
      <c r="F127" s="15"/>
      <c r="G127" s="6"/>
      <c r="H127" s="6"/>
      <c r="I127" s="6"/>
      <c r="J127" s="6"/>
      <c r="K127" s="6"/>
      <c r="L127" s="6"/>
    </row>
    <row r="128" spans="1:14" hidden="1" x14ac:dyDescent="0.25">
      <c r="A128" s="5"/>
      <c r="B128" s="67"/>
      <c r="C128" s="61"/>
      <c r="D128" s="17"/>
      <c r="E128" s="65"/>
      <c r="F128" s="65"/>
      <c r="G128" s="6"/>
      <c r="H128" s="6"/>
      <c r="I128" s="6"/>
      <c r="J128" s="6"/>
      <c r="K128" s="6"/>
      <c r="L128" s="6"/>
    </row>
    <row r="129" spans="1:15" ht="19.5" customHeight="1" x14ac:dyDescent="0.25">
      <c r="A129" s="5"/>
      <c r="B129" s="50" t="s">
        <v>21</v>
      </c>
      <c r="C129" s="215" t="s">
        <v>22</v>
      </c>
      <c r="D129" s="18">
        <f>D130+D131+D132</f>
        <v>29385</v>
      </c>
      <c r="E129" s="18">
        <f t="shared" ref="E129:F129" si="44">E130+E131+E132</f>
        <v>0</v>
      </c>
      <c r="F129" s="18">
        <f t="shared" si="44"/>
        <v>29385</v>
      </c>
      <c r="G129" s="18">
        <f t="shared" ref="G129:L129" si="45">G130+G131</f>
        <v>0</v>
      </c>
      <c r="H129" s="18">
        <f t="shared" si="45"/>
        <v>0</v>
      </c>
      <c r="I129" s="18">
        <f t="shared" si="45"/>
        <v>0</v>
      </c>
      <c r="J129" s="18">
        <f t="shared" si="45"/>
        <v>0</v>
      </c>
      <c r="K129" s="18">
        <f t="shared" si="45"/>
        <v>0</v>
      </c>
      <c r="L129" s="18">
        <f t="shared" si="45"/>
        <v>0</v>
      </c>
    </row>
    <row r="130" spans="1:15" ht="63" x14ac:dyDescent="0.25">
      <c r="A130" s="53"/>
      <c r="B130" s="175" t="s">
        <v>37</v>
      </c>
      <c r="C130" s="215"/>
      <c r="D130" s="6">
        <f>E130+F130</f>
        <v>26885</v>
      </c>
      <c r="E130" s="17">
        <v>0</v>
      </c>
      <c r="F130" s="6">
        <v>26885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N130" s="21"/>
    </row>
    <row r="131" spans="1:15" ht="63" hidden="1" x14ac:dyDescent="0.25">
      <c r="A131" s="53"/>
      <c r="B131" s="175" t="s">
        <v>50</v>
      </c>
      <c r="C131" s="215"/>
      <c r="D131" s="72"/>
      <c r="E131" s="168"/>
      <c r="F131" s="168"/>
      <c r="G131" s="72"/>
      <c r="H131" s="6"/>
      <c r="I131" s="6"/>
      <c r="J131" s="6"/>
      <c r="K131" s="6"/>
      <c r="L131" s="6"/>
      <c r="M131" s="1">
        <v>18864.599999999999</v>
      </c>
    </row>
    <row r="132" spans="1:15" ht="63" x14ac:dyDescent="0.25">
      <c r="A132" s="53"/>
      <c r="B132" s="175" t="s">
        <v>51</v>
      </c>
      <c r="C132" s="59"/>
      <c r="D132" s="72">
        <v>2500</v>
      </c>
      <c r="E132" s="168">
        <v>0</v>
      </c>
      <c r="F132" s="168">
        <v>2500</v>
      </c>
      <c r="G132" s="72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</row>
    <row r="133" spans="1:15" ht="15.75" customHeight="1" x14ac:dyDescent="0.25">
      <c r="A133" s="22"/>
      <c r="B133" s="28" t="s">
        <v>20</v>
      </c>
      <c r="C133" s="210" t="s">
        <v>7</v>
      </c>
      <c r="D133" s="18">
        <f>D134</f>
        <v>65769.2</v>
      </c>
      <c r="E133" s="18">
        <f t="shared" ref="E133:L133" si="46">E134</f>
        <v>55822.6</v>
      </c>
      <c r="F133" s="18">
        <f t="shared" si="46"/>
        <v>9946.6</v>
      </c>
      <c r="G133" s="18">
        <f t="shared" si="46"/>
        <v>0</v>
      </c>
      <c r="H133" s="18">
        <f t="shared" si="46"/>
        <v>0</v>
      </c>
      <c r="I133" s="18">
        <f t="shared" si="46"/>
        <v>0</v>
      </c>
      <c r="J133" s="18">
        <f t="shared" si="46"/>
        <v>0</v>
      </c>
      <c r="K133" s="18">
        <f t="shared" si="46"/>
        <v>0</v>
      </c>
      <c r="L133" s="18">
        <f t="shared" si="46"/>
        <v>0</v>
      </c>
    </row>
    <row r="134" spans="1:15" ht="126" x14ac:dyDescent="0.25">
      <c r="A134" s="5"/>
      <c r="B134" s="137" t="s">
        <v>42</v>
      </c>
      <c r="C134" s="212"/>
      <c r="D134" s="15">
        <f>E134+F134</f>
        <v>65769.2</v>
      </c>
      <c r="E134" s="49">
        <v>55822.6</v>
      </c>
      <c r="F134" s="49">
        <v>9946.6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1">
        <v>55822.6</v>
      </c>
    </row>
    <row r="135" spans="1:15" ht="15.75" customHeight="1" x14ac:dyDescent="0.25">
      <c r="A135" s="22"/>
      <c r="B135" s="11" t="s">
        <v>23</v>
      </c>
      <c r="C135" s="213" t="s">
        <v>5</v>
      </c>
      <c r="D135" s="18">
        <f>D136+D137+D138</f>
        <v>0</v>
      </c>
      <c r="E135" s="18">
        <f t="shared" ref="E135:F135" si="47">E136+E137+E138</f>
        <v>0</v>
      </c>
      <c r="F135" s="18">
        <f t="shared" si="47"/>
        <v>0</v>
      </c>
      <c r="G135" s="18">
        <f t="shared" ref="G135:L135" si="48">G136</f>
        <v>0</v>
      </c>
      <c r="H135" s="18">
        <f t="shared" si="48"/>
        <v>0</v>
      </c>
      <c r="I135" s="18">
        <f t="shared" si="48"/>
        <v>0</v>
      </c>
      <c r="J135" s="18">
        <f t="shared" si="48"/>
        <v>0</v>
      </c>
      <c r="K135" s="18">
        <f t="shared" si="48"/>
        <v>0</v>
      </c>
      <c r="L135" s="18">
        <f t="shared" si="48"/>
        <v>0</v>
      </c>
    </row>
    <row r="136" spans="1:15" s="20" customFormat="1" ht="47.25" hidden="1" x14ac:dyDescent="0.25">
      <c r="A136" s="5"/>
      <c r="B136" s="10" t="s">
        <v>43</v>
      </c>
      <c r="C136" s="214"/>
      <c r="D136" s="6">
        <f>E136+F136</f>
        <v>0</v>
      </c>
      <c r="E136" s="15">
        <v>0</v>
      </c>
      <c r="F136" s="15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20">
        <v>13993.2</v>
      </c>
    </row>
    <row r="137" spans="1:15" s="20" customFormat="1" hidden="1" x14ac:dyDescent="0.25">
      <c r="A137" s="5"/>
      <c r="B137" s="10"/>
      <c r="C137" s="62"/>
      <c r="D137" s="6"/>
      <c r="E137" s="15"/>
      <c r="F137" s="15"/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</row>
    <row r="138" spans="1:15" s="20" customFormat="1" ht="94.5" hidden="1" x14ac:dyDescent="0.25">
      <c r="A138" s="5"/>
      <c r="B138" s="137" t="s">
        <v>55</v>
      </c>
      <c r="C138" s="76" t="s">
        <v>28</v>
      </c>
      <c r="D138" s="6"/>
      <c r="E138" s="15"/>
      <c r="F138" s="15"/>
      <c r="G138" s="6"/>
      <c r="H138" s="6"/>
      <c r="I138" s="6"/>
      <c r="J138" s="6"/>
      <c r="K138" s="6"/>
      <c r="L138" s="6"/>
    </row>
    <row r="139" spans="1:15" s="20" customFormat="1" x14ac:dyDescent="0.25">
      <c r="A139" s="22"/>
      <c r="B139" s="7" t="s">
        <v>24</v>
      </c>
      <c r="C139" s="52"/>
      <c r="D139" s="18">
        <f t="shared" ref="D139:L139" si="49">D140+D141+D142+D145+D146+D148+D147+D143</f>
        <v>33381.800000000003</v>
      </c>
      <c r="E139" s="18">
        <f t="shared" si="49"/>
        <v>0</v>
      </c>
      <c r="F139" s="18">
        <f t="shared" si="49"/>
        <v>33381.800000000003</v>
      </c>
      <c r="G139" s="18">
        <f t="shared" si="49"/>
        <v>0</v>
      </c>
      <c r="H139" s="18">
        <f t="shared" si="49"/>
        <v>0</v>
      </c>
      <c r="I139" s="18">
        <f t="shared" si="49"/>
        <v>0</v>
      </c>
      <c r="J139" s="18">
        <f t="shared" si="49"/>
        <v>0</v>
      </c>
      <c r="K139" s="18">
        <f t="shared" si="49"/>
        <v>0</v>
      </c>
      <c r="L139" s="18">
        <f t="shared" si="49"/>
        <v>0</v>
      </c>
    </row>
    <row r="140" spans="1:15" s="20" customFormat="1" ht="78.75" hidden="1" customHeight="1" x14ac:dyDescent="0.25">
      <c r="A140" s="53"/>
      <c r="B140" s="13" t="s">
        <v>35</v>
      </c>
      <c r="C140" s="210" t="s">
        <v>4</v>
      </c>
      <c r="D140" s="6"/>
      <c r="E140" s="6"/>
      <c r="F140" s="6"/>
      <c r="G140" s="6"/>
      <c r="H140" s="6"/>
      <c r="I140" s="6"/>
      <c r="J140" s="6"/>
      <c r="K140" s="6"/>
      <c r="L140" s="6"/>
      <c r="M140" s="68">
        <v>40875</v>
      </c>
    </row>
    <row r="141" spans="1:15" s="20" customFormat="1" ht="47.25" hidden="1" x14ac:dyDescent="0.25">
      <c r="A141" s="53"/>
      <c r="B141" s="13" t="s">
        <v>25</v>
      </c>
      <c r="C141" s="212"/>
      <c r="D141" s="6"/>
      <c r="E141" s="6"/>
      <c r="F141" s="6"/>
      <c r="G141" s="6"/>
      <c r="H141" s="6"/>
      <c r="I141" s="6"/>
      <c r="J141" s="6"/>
      <c r="K141" s="6"/>
      <c r="L141" s="6"/>
    </row>
    <row r="142" spans="1:15" ht="43.5" hidden="1" customHeight="1" x14ac:dyDescent="0.25">
      <c r="A142" s="53"/>
      <c r="B142" s="9" t="s">
        <v>38</v>
      </c>
      <c r="C142" s="202" t="s">
        <v>12</v>
      </c>
      <c r="D142" s="6"/>
      <c r="E142" s="6"/>
      <c r="F142" s="6"/>
      <c r="G142" s="6"/>
      <c r="H142" s="6"/>
      <c r="I142" s="6"/>
      <c r="J142" s="6"/>
      <c r="K142" s="6"/>
      <c r="L142" s="14"/>
      <c r="O142" s="1">
        <v>314709.90000000002</v>
      </c>
    </row>
    <row r="143" spans="1:15" ht="43.5" hidden="1" customHeight="1" x14ac:dyDescent="0.25">
      <c r="A143" s="53"/>
      <c r="B143" s="9" t="s">
        <v>75</v>
      </c>
      <c r="C143" s="204"/>
      <c r="D143" s="6"/>
      <c r="E143" s="6"/>
      <c r="F143" s="6"/>
      <c r="G143" s="6"/>
      <c r="H143" s="6"/>
      <c r="I143" s="6"/>
      <c r="J143" s="6"/>
      <c r="K143" s="6"/>
      <c r="L143" s="14"/>
    </row>
    <row r="144" spans="1:15" ht="43.5" hidden="1" customHeight="1" x14ac:dyDescent="0.25">
      <c r="A144" s="53"/>
      <c r="B144" s="147" t="s">
        <v>85</v>
      </c>
      <c r="C144" s="204"/>
      <c r="D144" s="151"/>
      <c r="E144" s="151"/>
      <c r="F144" s="151"/>
      <c r="G144" s="6"/>
      <c r="H144" s="6"/>
      <c r="I144" s="6"/>
      <c r="J144" s="6"/>
      <c r="K144" s="6"/>
      <c r="L144" s="14"/>
    </row>
    <row r="145" spans="1:13" ht="63" x14ac:dyDescent="0.25">
      <c r="A145" s="53"/>
      <c r="B145" s="81" t="s">
        <v>16</v>
      </c>
      <c r="C145" s="203"/>
      <c r="D145" s="72">
        <f t="shared" si="41"/>
        <v>17300</v>
      </c>
      <c r="E145" s="72">
        <v>0</v>
      </c>
      <c r="F145" s="72">
        <v>17300</v>
      </c>
      <c r="G145" s="6">
        <f>H145+I145</f>
        <v>0</v>
      </c>
      <c r="H145" s="6">
        <v>0</v>
      </c>
      <c r="I145" s="6">
        <v>0</v>
      </c>
      <c r="J145" s="6">
        <f>K145+L145</f>
        <v>0</v>
      </c>
      <c r="K145" s="6">
        <v>0</v>
      </c>
      <c r="L145" s="14">
        <v>0</v>
      </c>
    </row>
    <row r="146" spans="1:13" ht="78" customHeight="1" x14ac:dyDescent="0.25">
      <c r="A146" s="53"/>
      <c r="B146" s="74" t="s">
        <v>27</v>
      </c>
      <c r="C146" s="170" t="s">
        <v>28</v>
      </c>
      <c r="D146" s="169">
        <f>E146+F146</f>
        <v>16081.8</v>
      </c>
      <c r="E146" s="169">
        <v>0</v>
      </c>
      <c r="F146" s="48">
        <v>16081.8</v>
      </c>
      <c r="G146" s="6">
        <f>H146+I146</f>
        <v>0</v>
      </c>
      <c r="H146" s="6">
        <v>0</v>
      </c>
      <c r="I146" s="6">
        <v>0</v>
      </c>
      <c r="J146" s="6">
        <f>K146+L146</f>
        <v>0</v>
      </c>
      <c r="K146" s="6">
        <v>0</v>
      </c>
      <c r="L146" s="14">
        <v>0</v>
      </c>
    </row>
    <row r="147" spans="1:13" ht="33" hidden="1" customHeight="1" x14ac:dyDescent="0.25">
      <c r="A147" s="53"/>
      <c r="B147" s="58" t="s">
        <v>41</v>
      </c>
      <c r="C147" s="57"/>
      <c r="D147" s="6"/>
      <c r="E147" s="6"/>
      <c r="F147" s="6"/>
      <c r="G147" s="6"/>
      <c r="H147" s="6"/>
      <c r="I147" s="6"/>
      <c r="J147" s="6"/>
      <c r="K147" s="6"/>
      <c r="L147" s="14"/>
      <c r="M147" s="1">
        <v>24859.599999999999</v>
      </c>
    </row>
    <row r="148" spans="1:13" hidden="1" x14ac:dyDescent="0.25">
      <c r="A148" s="33"/>
      <c r="B148" s="37" t="s">
        <v>30</v>
      </c>
      <c r="C148" s="46"/>
      <c r="D148" s="45">
        <f t="shared" ref="D148:L148" si="50">SUM(D149:D166)</f>
        <v>0</v>
      </c>
      <c r="E148" s="45">
        <f t="shared" si="50"/>
        <v>0</v>
      </c>
      <c r="F148" s="45">
        <f t="shared" si="50"/>
        <v>0</v>
      </c>
      <c r="G148" s="45">
        <f t="shared" si="50"/>
        <v>0</v>
      </c>
      <c r="H148" s="45">
        <f t="shared" si="50"/>
        <v>0</v>
      </c>
      <c r="I148" s="45">
        <f t="shared" si="50"/>
        <v>0</v>
      </c>
      <c r="J148" s="45">
        <f t="shared" si="50"/>
        <v>0</v>
      </c>
      <c r="K148" s="45">
        <f t="shared" si="50"/>
        <v>0</v>
      </c>
      <c r="L148" s="45">
        <f t="shared" si="50"/>
        <v>0</v>
      </c>
      <c r="M148" s="1">
        <v>113785.2</v>
      </c>
    </row>
    <row r="149" spans="1:13" ht="31.5" hidden="1" x14ac:dyDescent="0.25">
      <c r="A149" s="33"/>
      <c r="B149" s="152" t="s">
        <v>89</v>
      </c>
      <c r="C149" s="46" t="s">
        <v>104</v>
      </c>
      <c r="D149" s="6"/>
      <c r="E149" s="6"/>
      <c r="F149" s="6"/>
      <c r="G149" s="72"/>
      <c r="H149" s="72"/>
      <c r="I149" s="72"/>
      <c r="J149" s="6"/>
      <c r="K149" s="6"/>
      <c r="L149" s="6"/>
    </row>
    <row r="150" spans="1:13" ht="47.25" hidden="1" x14ac:dyDescent="0.25">
      <c r="A150" s="33"/>
      <c r="B150" s="152" t="s">
        <v>90</v>
      </c>
      <c r="C150" s="42"/>
      <c r="D150" s="6"/>
      <c r="E150" s="6"/>
      <c r="F150" s="6"/>
      <c r="G150" s="72"/>
      <c r="H150" s="72"/>
      <c r="I150" s="72"/>
      <c r="J150" s="6"/>
      <c r="K150" s="6"/>
      <c r="L150" s="6"/>
    </row>
    <row r="151" spans="1:13" ht="49.5" hidden="1" customHeight="1" x14ac:dyDescent="0.25">
      <c r="A151" s="33"/>
      <c r="B151" s="152" t="s">
        <v>91</v>
      </c>
      <c r="C151" s="42"/>
      <c r="D151" s="6"/>
      <c r="E151" s="6"/>
      <c r="F151" s="6"/>
      <c r="G151" s="72"/>
      <c r="H151" s="72"/>
      <c r="I151" s="72"/>
      <c r="J151" s="6"/>
      <c r="K151" s="6"/>
      <c r="L151" s="6"/>
    </row>
    <row r="152" spans="1:13" ht="42.75" hidden="1" customHeight="1" x14ac:dyDescent="0.25">
      <c r="A152" s="33"/>
      <c r="B152" s="152" t="s">
        <v>32</v>
      </c>
      <c r="C152" s="42"/>
      <c r="D152" s="6"/>
      <c r="E152" s="6"/>
      <c r="F152" s="6"/>
      <c r="G152" s="72"/>
      <c r="H152" s="72"/>
      <c r="I152" s="72"/>
      <c r="J152" s="72"/>
      <c r="K152" s="72"/>
      <c r="L152" s="72"/>
    </row>
    <row r="153" spans="1:13" ht="39.75" hidden="1" customHeight="1" x14ac:dyDescent="0.25">
      <c r="A153" s="33"/>
      <c r="B153" s="152" t="s">
        <v>31</v>
      </c>
      <c r="C153" s="42"/>
      <c r="D153" s="6"/>
      <c r="E153" s="6"/>
      <c r="F153" s="6"/>
      <c r="G153" s="72"/>
      <c r="H153" s="72"/>
      <c r="I153" s="72"/>
      <c r="J153" s="6"/>
      <c r="K153" s="6"/>
      <c r="L153" s="6"/>
    </row>
    <row r="154" spans="1:13" ht="39.75" hidden="1" customHeight="1" x14ac:dyDescent="0.25">
      <c r="A154" s="33"/>
      <c r="B154" s="152" t="s">
        <v>33</v>
      </c>
      <c r="C154" s="42"/>
      <c r="D154" s="6"/>
      <c r="E154" s="6"/>
      <c r="F154" s="6"/>
      <c r="G154" s="72"/>
      <c r="H154" s="72"/>
      <c r="I154" s="72"/>
      <c r="J154" s="6"/>
      <c r="K154" s="6"/>
      <c r="L154" s="6"/>
    </row>
    <row r="155" spans="1:13" ht="37.5" hidden="1" customHeight="1" x14ac:dyDescent="0.25">
      <c r="A155" s="33"/>
      <c r="B155" s="152" t="s">
        <v>92</v>
      </c>
      <c r="C155" s="42"/>
      <c r="D155" s="6"/>
      <c r="E155" s="6"/>
      <c r="F155" s="6"/>
      <c r="G155" s="72"/>
      <c r="H155" s="72"/>
      <c r="I155" s="72"/>
      <c r="J155" s="6"/>
      <c r="K155" s="6"/>
      <c r="L155" s="6"/>
    </row>
    <row r="156" spans="1:13" ht="42.75" hidden="1" customHeight="1" x14ac:dyDescent="0.25">
      <c r="A156" s="33"/>
      <c r="B156" s="152" t="s">
        <v>93</v>
      </c>
      <c r="C156" s="42"/>
      <c r="D156" s="6"/>
      <c r="E156" s="6"/>
      <c r="F156" s="6"/>
      <c r="G156" s="72"/>
      <c r="H156" s="72"/>
      <c r="I156" s="72"/>
      <c r="J156" s="6"/>
      <c r="K156" s="6"/>
      <c r="L156" s="6"/>
    </row>
    <row r="157" spans="1:13" ht="48" hidden="1" customHeight="1" x14ac:dyDescent="0.25">
      <c r="A157" s="33"/>
      <c r="B157" s="152" t="s">
        <v>36</v>
      </c>
      <c r="C157" s="42"/>
      <c r="D157" s="6"/>
      <c r="E157" s="6"/>
      <c r="F157" s="6"/>
      <c r="G157" s="72"/>
      <c r="H157" s="72"/>
      <c r="I157" s="72"/>
      <c r="J157" s="6"/>
      <c r="K157" s="6"/>
      <c r="L157" s="6"/>
    </row>
    <row r="158" spans="1:13" ht="47.25" hidden="1" x14ac:dyDescent="0.25">
      <c r="A158" s="33"/>
      <c r="B158" s="152" t="s">
        <v>94</v>
      </c>
      <c r="C158" s="42"/>
      <c r="D158" s="6"/>
      <c r="E158" s="6"/>
      <c r="F158" s="6"/>
      <c r="G158" s="72"/>
      <c r="H158" s="72"/>
      <c r="I158" s="72"/>
      <c r="J158" s="6"/>
      <c r="K158" s="6"/>
      <c r="L158" s="6"/>
    </row>
    <row r="159" spans="1:13" ht="47.25" hidden="1" x14ac:dyDescent="0.25">
      <c r="A159" s="33"/>
      <c r="B159" s="152" t="s">
        <v>95</v>
      </c>
      <c r="C159" s="42"/>
      <c r="D159" s="6"/>
      <c r="E159" s="6"/>
      <c r="F159" s="6"/>
      <c r="G159" s="72"/>
      <c r="H159" s="72"/>
      <c r="I159" s="72"/>
      <c r="J159" s="6"/>
      <c r="K159" s="6"/>
      <c r="L159" s="6"/>
    </row>
    <row r="160" spans="1:13" ht="65.25" hidden="1" customHeight="1" x14ac:dyDescent="0.25">
      <c r="A160" s="33"/>
      <c r="B160" s="152" t="s">
        <v>96</v>
      </c>
      <c r="C160" s="42"/>
      <c r="D160" s="6"/>
      <c r="E160" s="6"/>
      <c r="F160" s="6"/>
      <c r="G160" s="6"/>
      <c r="H160" s="72"/>
      <c r="I160" s="72"/>
      <c r="J160" s="6"/>
      <c r="K160" s="6"/>
      <c r="L160" s="6"/>
    </row>
    <row r="161" spans="1:13" ht="52.5" hidden="1" customHeight="1" x14ac:dyDescent="0.25">
      <c r="A161" s="33"/>
      <c r="B161" s="152" t="s">
        <v>98</v>
      </c>
      <c r="C161" s="42"/>
      <c r="D161" s="6"/>
      <c r="E161" s="6"/>
      <c r="F161" s="6"/>
      <c r="G161" s="6"/>
      <c r="H161" s="72"/>
      <c r="I161" s="72"/>
      <c r="J161" s="6"/>
      <c r="K161" s="6"/>
      <c r="L161" s="6"/>
    </row>
    <row r="162" spans="1:13" ht="49.5" hidden="1" customHeight="1" x14ac:dyDescent="0.25">
      <c r="A162" s="33"/>
      <c r="B162" s="152" t="s">
        <v>97</v>
      </c>
      <c r="C162" s="42"/>
      <c r="D162" s="6"/>
      <c r="E162" s="6"/>
      <c r="F162" s="6"/>
      <c r="G162" s="6"/>
      <c r="H162" s="72"/>
      <c r="I162" s="72"/>
      <c r="J162" s="6"/>
      <c r="K162" s="6"/>
      <c r="L162" s="6"/>
    </row>
    <row r="163" spans="1:13" ht="60" hidden="1" customHeight="1" x14ac:dyDescent="0.25">
      <c r="A163" s="33"/>
      <c r="B163" s="152" t="s">
        <v>101</v>
      </c>
      <c r="C163" s="42"/>
      <c r="D163" s="6"/>
      <c r="E163" s="6"/>
      <c r="F163" s="6"/>
      <c r="G163" s="6"/>
      <c r="H163" s="72"/>
      <c r="I163" s="72"/>
      <c r="J163" s="6"/>
      <c r="K163" s="6"/>
      <c r="L163" s="6"/>
    </row>
    <row r="164" spans="1:13" ht="60" hidden="1" customHeight="1" x14ac:dyDescent="0.25">
      <c r="A164" s="33"/>
      <c r="B164" s="152" t="s">
        <v>102</v>
      </c>
      <c r="C164" s="42"/>
      <c r="D164" s="6"/>
      <c r="E164" s="6"/>
      <c r="F164" s="6"/>
      <c r="G164" s="6"/>
      <c r="H164" s="72"/>
      <c r="I164" s="72"/>
      <c r="J164" s="6"/>
      <c r="K164" s="6"/>
      <c r="L164" s="6"/>
    </row>
    <row r="165" spans="1:13" ht="43.5" hidden="1" customHeight="1" x14ac:dyDescent="0.25">
      <c r="A165" s="33"/>
      <c r="B165" s="152" t="s">
        <v>99</v>
      </c>
      <c r="C165" s="42"/>
      <c r="D165" s="6"/>
      <c r="E165" s="6"/>
      <c r="F165" s="6"/>
      <c r="G165" s="6"/>
      <c r="H165" s="6"/>
      <c r="I165" s="6"/>
      <c r="J165" s="6"/>
      <c r="K165" s="6"/>
      <c r="L165" s="6"/>
    </row>
    <row r="166" spans="1:13" ht="48.75" hidden="1" customHeight="1" x14ac:dyDescent="0.25">
      <c r="A166" s="33"/>
      <c r="B166" s="152" t="s">
        <v>100</v>
      </c>
      <c r="C166" s="42"/>
      <c r="D166" s="6"/>
      <c r="E166" s="6"/>
      <c r="F166" s="6"/>
      <c r="G166" s="6"/>
      <c r="H166" s="6"/>
      <c r="I166" s="6"/>
      <c r="J166" s="6"/>
      <c r="K166" s="6"/>
      <c r="L166" s="6"/>
    </row>
    <row r="167" spans="1:13" hidden="1" x14ac:dyDescent="0.25">
      <c r="A167" s="23"/>
      <c r="B167" s="37" t="s">
        <v>29</v>
      </c>
      <c r="C167" s="42"/>
      <c r="D167" s="18">
        <f>D168+D171+D169+D170+D172+D173+D174</f>
        <v>0</v>
      </c>
      <c r="E167" s="18">
        <f t="shared" ref="E167:L167" si="51">E168+E171+E169+E170+E172+E173+E174</f>
        <v>0</v>
      </c>
      <c r="F167" s="18">
        <f t="shared" si="51"/>
        <v>0</v>
      </c>
      <c r="G167" s="18">
        <f t="shared" si="51"/>
        <v>0</v>
      </c>
      <c r="H167" s="18">
        <f t="shared" si="51"/>
        <v>0</v>
      </c>
      <c r="I167" s="18">
        <f t="shared" si="51"/>
        <v>0</v>
      </c>
      <c r="J167" s="18">
        <f t="shared" si="51"/>
        <v>0</v>
      </c>
      <c r="K167" s="18">
        <f t="shared" si="51"/>
        <v>0</v>
      </c>
      <c r="L167" s="18">
        <f t="shared" si="51"/>
        <v>0</v>
      </c>
      <c r="M167" s="1">
        <v>103562.7</v>
      </c>
    </row>
    <row r="168" spans="1:13" hidden="1" x14ac:dyDescent="0.25">
      <c r="A168" s="23"/>
      <c r="B168" s="34"/>
      <c r="C168" s="216" t="s">
        <v>3</v>
      </c>
      <c r="D168" s="6"/>
      <c r="E168" s="6"/>
      <c r="F168" s="6"/>
      <c r="G168" s="6">
        <v>0</v>
      </c>
      <c r="H168" s="6">
        <v>0</v>
      </c>
      <c r="I168" s="14">
        <v>0</v>
      </c>
      <c r="J168" s="14">
        <v>0</v>
      </c>
      <c r="K168" s="14">
        <v>0</v>
      </c>
      <c r="L168" s="14">
        <v>0</v>
      </c>
    </row>
    <row r="169" spans="1:13" ht="78" hidden="1" customHeight="1" x14ac:dyDescent="0.25">
      <c r="A169" s="23"/>
      <c r="B169" s="34"/>
      <c r="C169" s="217"/>
      <c r="D169" s="6"/>
      <c r="E169" s="6"/>
      <c r="F169" s="6"/>
      <c r="G169" s="6">
        <v>0</v>
      </c>
      <c r="H169" s="6">
        <v>0</v>
      </c>
      <c r="I169" s="14">
        <v>0</v>
      </c>
      <c r="J169" s="14">
        <v>0</v>
      </c>
      <c r="K169" s="14">
        <v>0</v>
      </c>
      <c r="L169" s="14">
        <v>0</v>
      </c>
    </row>
    <row r="170" spans="1:13" ht="127.5" hidden="1" customHeight="1" x14ac:dyDescent="0.25">
      <c r="A170" s="23"/>
      <c r="B170" s="74"/>
      <c r="C170" s="218"/>
      <c r="D170" s="6">
        <f>E170+F170</f>
        <v>0</v>
      </c>
      <c r="E170" s="6">
        <v>0</v>
      </c>
      <c r="F170" s="73">
        <v>0</v>
      </c>
      <c r="G170" s="6">
        <v>0</v>
      </c>
      <c r="H170" s="6">
        <v>0</v>
      </c>
      <c r="I170" s="14">
        <v>0</v>
      </c>
      <c r="J170" s="14">
        <v>0</v>
      </c>
      <c r="K170" s="14">
        <v>0</v>
      </c>
      <c r="L170" s="14">
        <v>0</v>
      </c>
    </row>
    <row r="171" spans="1:13" ht="47.25" hidden="1" x14ac:dyDescent="0.25">
      <c r="A171" s="82"/>
      <c r="B171" s="152" t="s">
        <v>87</v>
      </c>
      <c r="C171" s="207" t="s">
        <v>12</v>
      </c>
      <c r="D171" s="35"/>
      <c r="E171" s="35"/>
      <c r="F171" s="35"/>
      <c r="G171" s="35"/>
      <c r="H171" s="35"/>
      <c r="I171" s="83"/>
      <c r="J171" s="83"/>
      <c r="K171" s="83"/>
      <c r="L171" s="83"/>
    </row>
    <row r="172" spans="1:13" ht="56.25" hidden="1" customHeight="1" x14ac:dyDescent="0.25">
      <c r="A172" s="23"/>
      <c r="B172" s="137" t="s">
        <v>88</v>
      </c>
      <c r="C172" s="208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3" hidden="1" x14ac:dyDescent="0.25">
      <c r="A173" s="23"/>
      <c r="B173" s="153"/>
      <c r="C173" s="208"/>
      <c r="D173" s="14">
        <f t="shared" ref="D173:D174" si="52">E173+F173</f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</row>
    <row r="174" spans="1:13" ht="40.5" hidden="1" customHeight="1" x14ac:dyDescent="0.25">
      <c r="A174" s="23"/>
      <c r="B174" s="154"/>
      <c r="C174" s="209"/>
      <c r="D174" s="14">
        <f t="shared" si="52"/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</row>
  </sheetData>
  <mergeCells count="20">
    <mergeCell ref="A1:L1"/>
    <mergeCell ref="J2:L2"/>
    <mergeCell ref="A2:A3"/>
    <mergeCell ref="B2:B3"/>
    <mergeCell ref="C2:C3"/>
    <mergeCell ref="D2:F2"/>
    <mergeCell ref="G2:I2"/>
    <mergeCell ref="C95:C96"/>
    <mergeCell ref="C84:C90"/>
    <mergeCell ref="C6:C10"/>
    <mergeCell ref="C82:C83"/>
    <mergeCell ref="C171:C174"/>
    <mergeCell ref="C114:C127"/>
    <mergeCell ref="C140:C141"/>
    <mergeCell ref="C142:C145"/>
    <mergeCell ref="C133:C134"/>
    <mergeCell ref="C135:C136"/>
    <mergeCell ref="C129:C131"/>
    <mergeCell ref="C168:C170"/>
    <mergeCell ref="C92:C93"/>
  </mergeCells>
  <pageMargins left="0.39370078740157483" right="0.39370078740157483" top="0.78740157480314965" bottom="0.3937007874015748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9"/>
  <sheetViews>
    <sheetView workbookViewId="0">
      <pane xSplit="2" ySplit="3" topLeftCell="C6" activePane="bottomRight" state="frozen"/>
      <selection pane="topRight" activeCell="C1" sqref="C1"/>
      <selection pane="bottomLeft" activeCell="A4" sqref="A4"/>
      <selection pane="bottomRight" activeCell="B94" sqref="B94"/>
    </sheetView>
  </sheetViews>
  <sheetFormatPr defaultRowHeight="15.75" x14ac:dyDescent="0.25"/>
  <cols>
    <col min="1" max="1" width="6.140625" style="1" customWidth="1"/>
    <col min="2" max="2" width="45.7109375" style="1" customWidth="1"/>
    <col min="3" max="3" width="23.42578125" style="16" customWidth="1"/>
    <col min="4" max="4" width="15.140625" style="21" customWidth="1"/>
    <col min="5" max="12" width="13.7109375" style="21" customWidth="1"/>
    <col min="13" max="13" width="18" style="1" customWidth="1"/>
    <col min="14" max="14" width="14" style="1" customWidth="1"/>
    <col min="15" max="15" width="14.42578125" style="1" customWidth="1"/>
    <col min="16" max="16" width="14.7109375" style="1" customWidth="1"/>
    <col min="17" max="17" width="13" style="1" customWidth="1"/>
    <col min="18" max="18" width="12.5703125" style="1" customWidth="1"/>
    <col min="19" max="16384" width="9.140625" style="1"/>
  </cols>
  <sheetData>
    <row r="1" spans="1:14" ht="18.75" customHeight="1" x14ac:dyDescent="0.25">
      <c r="A1" s="219" t="s">
        <v>56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4" ht="31.5" customHeight="1" x14ac:dyDescent="0.25">
      <c r="A2" s="223" t="s">
        <v>0</v>
      </c>
      <c r="B2" s="223" t="s">
        <v>15</v>
      </c>
      <c r="C2" s="223" t="s">
        <v>1</v>
      </c>
      <c r="D2" s="220" t="s">
        <v>10</v>
      </c>
      <c r="E2" s="221"/>
      <c r="F2" s="222"/>
      <c r="G2" s="220" t="s">
        <v>17</v>
      </c>
      <c r="H2" s="221"/>
      <c r="I2" s="222"/>
      <c r="J2" s="220" t="s">
        <v>74</v>
      </c>
      <c r="K2" s="221"/>
      <c r="L2" s="222"/>
    </row>
    <row r="3" spans="1:14" ht="31.5" x14ac:dyDescent="0.25">
      <c r="A3" s="224"/>
      <c r="B3" s="224"/>
      <c r="C3" s="224"/>
      <c r="D3" s="2" t="s">
        <v>6</v>
      </c>
      <c r="E3" s="2" t="s">
        <v>9</v>
      </c>
      <c r="F3" s="2" t="s">
        <v>8</v>
      </c>
      <c r="G3" s="2" t="s">
        <v>6</v>
      </c>
      <c r="H3" s="2" t="s">
        <v>9</v>
      </c>
      <c r="I3" s="2" t="s">
        <v>8</v>
      </c>
      <c r="J3" s="2" t="s">
        <v>6</v>
      </c>
      <c r="K3" s="2" t="s">
        <v>9</v>
      </c>
      <c r="L3" s="2" t="s">
        <v>8</v>
      </c>
    </row>
    <row r="4" spans="1:14" ht="40.5" customHeight="1" x14ac:dyDescent="0.25">
      <c r="A4" s="12"/>
      <c r="B4" s="38" t="s">
        <v>71</v>
      </c>
      <c r="C4" s="4"/>
      <c r="D4" s="43">
        <f t="shared" ref="D4:L4" si="0">D5+D111</f>
        <v>553972.4</v>
      </c>
      <c r="E4" s="43">
        <f t="shared" si="0"/>
        <v>421358.4</v>
      </c>
      <c r="F4" s="43">
        <f t="shared" si="0"/>
        <v>132614</v>
      </c>
      <c r="G4" s="43">
        <f t="shared" si="0"/>
        <v>39811.399999999994</v>
      </c>
      <c r="H4" s="43">
        <f t="shared" si="0"/>
        <v>0</v>
      </c>
      <c r="I4" s="43">
        <f t="shared" si="0"/>
        <v>39811.399999999994</v>
      </c>
      <c r="J4" s="43">
        <f t="shared" si="0"/>
        <v>122000</v>
      </c>
      <c r="K4" s="43">
        <f t="shared" si="0"/>
        <v>0</v>
      </c>
      <c r="L4" s="43">
        <f t="shared" si="0"/>
        <v>122000</v>
      </c>
      <c r="M4" s="21"/>
      <c r="N4" s="21"/>
    </row>
    <row r="5" spans="1:14" ht="24.75" customHeight="1" x14ac:dyDescent="0.25">
      <c r="A5" s="134"/>
      <c r="B5" s="131" t="s">
        <v>11</v>
      </c>
      <c r="C5" s="132"/>
      <c r="D5" s="133">
        <f t="shared" ref="D5:L5" si="1">D6+D79+D89+D92+D94+D107+D81</f>
        <v>553972.4</v>
      </c>
      <c r="E5" s="133">
        <f t="shared" si="1"/>
        <v>421358.4</v>
      </c>
      <c r="F5" s="133">
        <f t="shared" si="1"/>
        <v>132614</v>
      </c>
      <c r="G5" s="133">
        <f t="shared" si="1"/>
        <v>39811.399999999994</v>
      </c>
      <c r="H5" s="133">
        <f t="shared" si="1"/>
        <v>0</v>
      </c>
      <c r="I5" s="133">
        <f t="shared" si="1"/>
        <v>39811.399999999994</v>
      </c>
      <c r="J5" s="133">
        <f t="shared" si="1"/>
        <v>122000</v>
      </c>
      <c r="K5" s="133">
        <f t="shared" si="1"/>
        <v>0</v>
      </c>
      <c r="L5" s="133">
        <f t="shared" si="1"/>
        <v>122000</v>
      </c>
      <c r="M5" s="21" t="e">
        <f>#REF!+#REF!+#REF!</f>
        <v>#REF!</v>
      </c>
    </row>
    <row r="6" spans="1:14" s="32" customFormat="1" x14ac:dyDescent="0.25">
      <c r="A6" s="30"/>
      <c r="B6" s="140" t="s">
        <v>39</v>
      </c>
      <c r="C6" s="202" t="s">
        <v>14</v>
      </c>
      <c r="D6" s="95">
        <v>0</v>
      </c>
      <c r="E6" s="96">
        <v>0</v>
      </c>
      <c r="F6" s="97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</row>
    <row r="7" spans="1:14" ht="31.5" hidden="1" customHeight="1" x14ac:dyDescent="0.25">
      <c r="A7" s="54"/>
      <c r="B7" s="85"/>
      <c r="C7" s="204"/>
      <c r="D7" s="18" t="e">
        <f>#REF!+#REF!+#REF!</f>
        <v>#REF!</v>
      </c>
      <c r="E7" s="18" t="e">
        <f>#REF!+#REF!+#REF!</f>
        <v>#REF!</v>
      </c>
      <c r="F7" s="18" t="e">
        <f>#REF!+#REF!+#REF!</f>
        <v>#REF!</v>
      </c>
      <c r="G7" s="18" t="e">
        <f>#REF!+#REF!+#REF!</f>
        <v>#REF!</v>
      </c>
      <c r="H7" s="18" t="e">
        <f>#REF!+#REF!+#REF!</f>
        <v>#REF!</v>
      </c>
      <c r="I7" s="18" t="e">
        <f>#REF!+#REF!+#REF!</f>
        <v>#REF!</v>
      </c>
      <c r="J7" s="18" t="e">
        <f>#REF!+#REF!+#REF!</f>
        <v>#REF!</v>
      </c>
      <c r="K7" s="18" t="e">
        <f>#REF!+#REF!+#REF!</f>
        <v>#REF!</v>
      </c>
      <c r="L7" s="18" t="e">
        <f>#REF!+#REF!+#REF!</f>
        <v>#REF!</v>
      </c>
    </row>
    <row r="8" spans="1:14" hidden="1" x14ac:dyDescent="0.25">
      <c r="A8" s="54"/>
      <c r="B8" s="86"/>
      <c r="C8" s="44"/>
      <c r="D8" s="98"/>
      <c r="E8" s="71"/>
      <c r="F8" s="84"/>
      <c r="G8" s="8"/>
      <c r="H8" s="8"/>
      <c r="I8" s="8"/>
      <c r="J8" s="8"/>
      <c r="K8" s="8"/>
      <c r="L8" s="8"/>
    </row>
    <row r="9" spans="1:14" hidden="1" x14ac:dyDescent="0.25">
      <c r="A9" s="54"/>
      <c r="B9" s="86"/>
      <c r="C9" s="44"/>
      <c r="D9" s="98"/>
      <c r="E9" s="71"/>
      <c r="F9" s="84"/>
      <c r="G9" s="6"/>
      <c r="H9" s="6"/>
      <c r="I9" s="6"/>
      <c r="J9" s="6"/>
      <c r="K9" s="6"/>
      <c r="L9" s="6"/>
    </row>
    <row r="10" spans="1:14" ht="21" hidden="1" customHeight="1" x14ac:dyDescent="0.25">
      <c r="A10" s="54"/>
      <c r="B10" s="87" t="s">
        <v>57</v>
      </c>
      <c r="C10" s="44"/>
      <c r="D10" s="127">
        <f t="shared" ref="D10:D69" si="2">E10+F10</f>
        <v>0</v>
      </c>
      <c r="E10" s="127">
        <f t="shared" ref="E10:F10" si="3">SUM(E11:E19)</f>
        <v>0</v>
      </c>
      <c r="F10" s="127">
        <f t="shared" si="3"/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</row>
    <row r="11" spans="1:14" ht="21" hidden="1" customHeight="1" x14ac:dyDescent="0.25">
      <c r="A11" s="54"/>
      <c r="B11" s="88"/>
      <c r="C11" s="44"/>
      <c r="D11" s="98">
        <f t="shared" si="2"/>
        <v>0</v>
      </c>
      <c r="E11" s="71">
        <v>0</v>
      </c>
      <c r="F11" s="84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</row>
    <row r="12" spans="1:14" ht="39" hidden="1" customHeight="1" x14ac:dyDescent="0.25">
      <c r="A12" s="54"/>
      <c r="B12" s="88"/>
      <c r="C12" s="44"/>
      <c r="D12" s="98">
        <f t="shared" si="2"/>
        <v>0</v>
      </c>
      <c r="E12" s="71">
        <v>0</v>
      </c>
      <c r="F12" s="84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</row>
    <row r="13" spans="1:14" hidden="1" x14ac:dyDescent="0.25">
      <c r="A13" s="54"/>
      <c r="B13" s="88"/>
      <c r="C13" s="44"/>
      <c r="D13" s="98">
        <f t="shared" si="2"/>
        <v>0</v>
      </c>
      <c r="E13" s="71">
        <v>0</v>
      </c>
      <c r="F13" s="84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4" hidden="1" x14ac:dyDescent="0.25">
      <c r="A14" s="54"/>
      <c r="B14" s="88"/>
      <c r="C14" s="44"/>
      <c r="D14" s="98">
        <f t="shared" si="2"/>
        <v>0</v>
      </c>
      <c r="E14" s="71">
        <v>0</v>
      </c>
      <c r="F14" s="84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4" hidden="1" x14ac:dyDescent="0.25">
      <c r="A15" s="54"/>
      <c r="B15" s="88"/>
      <c r="C15" s="44"/>
      <c r="D15" s="98"/>
      <c r="E15" s="71"/>
      <c r="F15" s="84"/>
      <c r="G15" s="6"/>
      <c r="H15" s="6"/>
      <c r="I15" s="6"/>
      <c r="J15" s="6"/>
      <c r="K15" s="6"/>
      <c r="L15" s="6"/>
    </row>
    <row r="16" spans="1:14" hidden="1" x14ac:dyDescent="0.25">
      <c r="A16" s="54"/>
      <c r="B16" s="88"/>
      <c r="C16" s="44"/>
      <c r="D16" s="98"/>
      <c r="E16" s="71"/>
      <c r="F16" s="84"/>
      <c r="G16" s="6"/>
      <c r="H16" s="6"/>
      <c r="I16" s="6"/>
      <c r="J16" s="6"/>
      <c r="K16" s="6"/>
      <c r="L16" s="6"/>
    </row>
    <row r="17" spans="1:12" hidden="1" x14ac:dyDescent="0.25">
      <c r="A17" s="54"/>
      <c r="B17" s="88"/>
      <c r="C17" s="44"/>
      <c r="D17" s="98"/>
      <c r="E17" s="71"/>
      <c r="F17" s="84"/>
      <c r="G17" s="6"/>
      <c r="H17" s="6"/>
      <c r="I17" s="6"/>
      <c r="J17" s="6"/>
      <c r="K17" s="6"/>
      <c r="L17" s="6"/>
    </row>
    <row r="18" spans="1:12" hidden="1" x14ac:dyDescent="0.25">
      <c r="A18" s="54"/>
      <c r="B18" s="88"/>
      <c r="C18" s="44"/>
      <c r="D18" s="98"/>
      <c r="E18" s="71"/>
      <c r="F18" s="84"/>
      <c r="G18" s="6"/>
      <c r="H18" s="6"/>
      <c r="I18" s="6"/>
      <c r="J18" s="6"/>
      <c r="K18" s="6"/>
      <c r="L18" s="6"/>
    </row>
    <row r="19" spans="1:12" hidden="1" x14ac:dyDescent="0.25">
      <c r="A19" s="54"/>
      <c r="B19" s="88"/>
      <c r="C19" s="44"/>
      <c r="D19" s="98"/>
      <c r="E19" s="71"/>
      <c r="F19" s="84"/>
      <c r="G19" s="6"/>
      <c r="H19" s="6"/>
      <c r="I19" s="6"/>
      <c r="J19" s="6"/>
      <c r="K19" s="6"/>
      <c r="L19" s="6"/>
    </row>
    <row r="20" spans="1:12" hidden="1" x14ac:dyDescent="0.25">
      <c r="A20" s="54"/>
      <c r="B20" s="87" t="s">
        <v>58</v>
      </c>
      <c r="C20" s="44"/>
      <c r="D20" s="127">
        <f t="shared" si="2"/>
        <v>0</v>
      </c>
      <c r="E20" s="102">
        <f t="shared" ref="E20:F20" si="4">E21</f>
        <v>0</v>
      </c>
      <c r="F20" s="103">
        <f t="shared" si="4"/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</row>
    <row r="21" spans="1:12" ht="20.25" hidden="1" customHeight="1" x14ac:dyDescent="0.25">
      <c r="A21" s="54"/>
      <c r="B21" s="88"/>
      <c r="C21" s="44"/>
      <c r="D21" s="98">
        <f t="shared" si="2"/>
        <v>0</v>
      </c>
      <c r="E21" s="104">
        <v>0</v>
      </c>
      <c r="F21" s="104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</row>
    <row r="22" spans="1:12" hidden="1" x14ac:dyDescent="0.25">
      <c r="A22" s="54"/>
      <c r="B22" s="87" t="s">
        <v>59</v>
      </c>
      <c r="C22" s="44"/>
      <c r="D22" s="127">
        <f t="shared" si="2"/>
        <v>0</v>
      </c>
      <c r="E22" s="102">
        <f t="shared" ref="E22:F22" si="5">SUM(E23:E36)</f>
        <v>0</v>
      </c>
      <c r="F22" s="103">
        <f t="shared" si="5"/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</row>
    <row r="23" spans="1:12" hidden="1" x14ac:dyDescent="0.25">
      <c r="A23" s="54"/>
      <c r="B23" s="88"/>
      <c r="C23" s="44"/>
      <c r="D23" s="98">
        <f t="shared" si="2"/>
        <v>0</v>
      </c>
      <c r="E23" s="71">
        <v>0</v>
      </c>
      <c r="F23" s="84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idden="1" x14ac:dyDescent="0.25">
      <c r="A24" s="54"/>
      <c r="B24" s="88"/>
      <c r="C24" s="44"/>
      <c r="D24" s="98">
        <f t="shared" si="2"/>
        <v>0</v>
      </c>
      <c r="E24" s="71">
        <v>0</v>
      </c>
      <c r="F24" s="84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idden="1" x14ac:dyDescent="0.25">
      <c r="A25" s="54"/>
      <c r="B25" s="86"/>
      <c r="C25" s="44"/>
      <c r="D25" s="98">
        <f t="shared" si="2"/>
        <v>0</v>
      </c>
      <c r="E25" s="71">
        <v>0</v>
      </c>
      <c r="F25" s="105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idden="1" x14ac:dyDescent="0.25">
      <c r="A26" s="54"/>
      <c r="B26" s="86"/>
      <c r="C26" s="44"/>
      <c r="D26" s="98">
        <f t="shared" si="2"/>
        <v>0</v>
      </c>
      <c r="E26" s="71">
        <v>0</v>
      </c>
      <c r="F26" s="105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idden="1" x14ac:dyDescent="0.25">
      <c r="A27" s="54"/>
      <c r="B27" s="86"/>
      <c r="C27" s="44"/>
      <c r="D27" s="98">
        <f t="shared" si="2"/>
        <v>0</v>
      </c>
      <c r="E27" s="71">
        <v>0</v>
      </c>
      <c r="F27" s="105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idden="1" x14ac:dyDescent="0.25">
      <c r="A28" s="54"/>
      <c r="B28" s="86"/>
      <c r="C28" s="44"/>
      <c r="D28" s="98">
        <f t="shared" si="2"/>
        <v>0</v>
      </c>
      <c r="E28" s="71">
        <v>0</v>
      </c>
      <c r="F28" s="105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idden="1" x14ac:dyDescent="0.25">
      <c r="A29" s="54"/>
      <c r="B29" s="86"/>
      <c r="C29" s="44"/>
      <c r="D29" s="98">
        <f t="shared" si="2"/>
        <v>0</v>
      </c>
      <c r="E29" s="71">
        <v>0</v>
      </c>
      <c r="F29" s="105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idden="1" x14ac:dyDescent="0.25">
      <c r="A30" s="54"/>
      <c r="B30" s="86"/>
      <c r="C30" s="44"/>
      <c r="D30" s="98">
        <f t="shared" si="2"/>
        <v>0</v>
      </c>
      <c r="E30" s="71">
        <v>0</v>
      </c>
      <c r="F30" s="105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</row>
    <row r="31" spans="1:12" hidden="1" x14ac:dyDescent="0.25">
      <c r="A31" s="54"/>
      <c r="B31" s="86"/>
      <c r="C31" s="44"/>
      <c r="D31" s="98">
        <f t="shared" si="2"/>
        <v>0</v>
      </c>
      <c r="E31" s="71">
        <v>0</v>
      </c>
      <c r="F31" s="105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hidden="1" x14ac:dyDescent="0.25">
      <c r="A32" s="54"/>
      <c r="B32" s="86"/>
      <c r="C32" s="44"/>
      <c r="D32" s="98">
        <f t="shared" si="2"/>
        <v>0</v>
      </c>
      <c r="E32" s="71">
        <v>0</v>
      </c>
      <c r="F32" s="105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idden="1" x14ac:dyDescent="0.25">
      <c r="A33" s="54"/>
      <c r="B33" s="86"/>
      <c r="C33" s="44"/>
      <c r="D33" s="98">
        <f t="shared" si="2"/>
        <v>0</v>
      </c>
      <c r="E33" s="71">
        <v>0</v>
      </c>
      <c r="F33" s="105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idden="1" x14ac:dyDescent="0.25">
      <c r="A34" s="54"/>
      <c r="B34" s="86"/>
      <c r="C34" s="44"/>
      <c r="D34" s="98">
        <f t="shared" si="2"/>
        <v>0</v>
      </c>
      <c r="E34" s="71">
        <v>0</v>
      </c>
      <c r="F34" s="105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5" spans="1:12" hidden="1" x14ac:dyDescent="0.25">
      <c r="A35" s="54"/>
      <c r="B35" s="86"/>
      <c r="C35" s="44"/>
      <c r="D35" s="98">
        <f t="shared" si="2"/>
        <v>0</v>
      </c>
      <c r="E35" s="71">
        <v>0</v>
      </c>
      <c r="F35" s="105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hidden="1" x14ac:dyDescent="0.25">
      <c r="A36" s="54"/>
      <c r="B36" s="89"/>
      <c r="C36" s="44"/>
      <c r="D36" s="98">
        <f t="shared" si="2"/>
        <v>0</v>
      </c>
      <c r="E36" s="106">
        <v>0</v>
      </c>
      <c r="F36" s="107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idden="1" x14ac:dyDescent="0.25">
      <c r="A37" s="54"/>
      <c r="B37" s="87" t="s">
        <v>60</v>
      </c>
      <c r="C37" s="125"/>
      <c r="D37" s="127">
        <f t="shared" si="2"/>
        <v>0</v>
      </c>
      <c r="E37" s="126">
        <f t="shared" ref="E37:F37" si="6">E38</f>
        <v>0</v>
      </c>
      <c r="F37" s="126">
        <f t="shared" si="6"/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idden="1" x14ac:dyDescent="0.25">
      <c r="A38" s="54"/>
      <c r="B38" s="122"/>
      <c r="C38" s="44"/>
      <c r="D38" s="98">
        <f t="shared" si="2"/>
        <v>0</v>
      </c>
      <c r="E38" s="123"/>
      <c r="F38" s="124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idden="1" x14ac:dyDescent="0.25">
      <c r="A39" s="54"/>
      <c r="B39" s="86"/>
      <c r="C39" s="44"/>
      <c r="D39" s="98">
        <f t="shared" si="2"/>
        <v>0</v>
      </c>
      <c r="E39" s="108"/>
      <c r="F39" s="71"/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idden="1" x14ac:dyDescent="0.25">
      <c r="A40" s="54"/>
      <c r="B40" s="87" t="s">
        <v>61</v>
      </c>
      <c r="C40" s="44"/>
      <c r="D40" s="127">
        <f t="shared" si="2"/>
        <v>0</v>
      </c>
      <c r="E40" s="109">
        <f t="shared" ref="E40:F40" si="7">E41</f>
        <v>0</v>
      </c>
      <c r="F40" s="110">
        <f t="shared" si="7"/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idden="1" x14ac:dyDescent="0.25">
      <c r="A41" s="54"/>
      <c r="B41" s="86"/>
      <c r="C41" s="44"/>
      <c r="D41" s="98">
        <f t="shared" si="2"/>
        <v>0</v>
      </c>
      <c r="E41" s="106">
        <v>0</v>
      </c>
      <c r="F41" s="107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idden="1" x14ac:dyDescent="0.25">
      <c r="A42" s="54"/>
      <c r="B42" s="86"/>
      <c r="C42" s="44"/>
      <c r="D42" s="98">
        <f t="shared" si="2"/>
        <v>0</v>
      </c>
      <c r="E42" s="106"/>
      <c r="F42" s="107"/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idden="1" x14ac:dyDescent="0.25">
      <c r="A43" s="54"/>
      <c r="B43" s="87" t="s">
        <v>62</v>
      </c>
      <c r="C43" s="44"/>
      <c r="D43" s="127">
        <f t="shared" si="2"/>
        <v>0</v>
      </c>
      <c r="E43" s="111">
        <f t="shared" ref="E43:F43" si="8">E44+E45</f>
        <v>0</v>
      </c>
      <c r="F43" s="112">
        <f t="shared" si="8"/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idden="1" x14ac:dyDescent="0.25">
      <c r="A44" s="54"/>
      <c r="B44" s="90"/>
      <c r="C44" s="44"/>
      <c r="D44" s="98">
        <f t="shared" si="2"/>
        <v>0</v>
      </c>
      <c r="E44" s="71">
        <v>0</v>
      </c>
      <c r="F44" s="84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idden="1" x14ac:dyDescent="0.25">
      <c r="A45" s="54"/>
      <c r="B45" s="91"/>
      <c r="C45" s="44"/>
      <c r="D45" s="98">
        <f t="shared" si="2"/>
        <v>0</v>
      </c>
      <c r="E45" s="71">
        <v>0</v>
      </c>
      <c r="F45" s="113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idden="1" x14ac:dyDescent="0.25">
      <c r="A46" s="54">
        <v>49</v>
      </c>
      <c r="B46" s="92"/>
      <c r="C46" s="44"/>
      <c r="D46" s="98">
        <f t="shared" si="2"/>
        <v>0</v>
      </c>
      <c r="E46" s="114"/>
      <c r="F46" s="115"/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idden="1" x14ac:dyDescent="0.25">
      <c r="A47" s="54"/>
      <c r="B47" s="87" t="s">
        <v>63</v>
      </c>
      <c r="C47" s="44"/>
      <c r="D47" s="127">
        <f t="shared" si="2"/>
        <v>0</v>
      </c>
      <c r="E47" s="116">
        <f>SUM(E48:E48)</f>
        <v>0</v>
      </c>
      <c r="F47" s="117">
        <f>SUM(F48:F48)</f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idden="1" x14ac:dyDescent="0.25">
      <c r="A48" s="54"/>
      <c r="B48" s="88"/>
      <c r="C48" s="44"/>
      <c r="D48" s="98">
        <f t="shared" si="2"/>
        <v>0</v>
      </c>
      <c r="E48" s="98">
        <v>0</v>
      </c>
      <c r="F48" s="98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idden="1" x14ac:dyDescent="0.25">
      <c r="A49" s="54"/>
      <c r="B49" s="87" t="s">
        <v>64</v>
      </c>
      <c r="C49" s="44"/>
      <c r="D49" s="127">
        <f t="shared" si="2"/>
        <v>0</v>
      </c>
      <c r="E49" s="102">
        <f>SUM(E50:E51)</f>
        <v>0</v>
      </c>
      <c r="F49" s="103">
        <f>SUM(F50:F51)</f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idden="1" x14ac:dyDescent="0.25">
      <c r="A50" s="54"/>
      <c r="B50" s="88"/>
      <c r="C50" s="44"/>
      <c r="D50" s="98">
        <f t="shared" si="2"/>
        <v>0</v>
      </c>
      <c r="E50" s="71">
        <v>0</v>
      </c>
      <c r="F50" s="84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idden="1" x14ac:dyDescent="0.25">
      <c r="A51" s="54"/>
      <c r="B51" s="88"/>
      <c r="C51" s="44"/>
      <c r="D51" s="98">
        <f t="shared" si="2"/>
        <v>0</v>
      </c>
      <c r="E51" s="71">
        <v>0</v>
      </c>
      <c r="F51" s="84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hidden="1" x14ac:dyDescent="0.25">
      <c r="A52" s="54"/>
      <c r="B52" s="87" t="s">
        <v>65</v>
      </c>
      <c r="C52" s="44"/>
      <c r="D52" s="127">
        <f t="shared" si="2"/>
        <v>0</v>
      </c>
      <c r="E52" s="102">
        <f>SUM(E53:E62)</f>
        <v>0</v>
      </c>
      <c r="F52" s="103">
        <f>SUM(F53:F62)</f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hidden="1" x14ac:dyDescent="0.25">
      <c r="A53" s="54"/>
      <c r="B53" s="94"/>
      <c r="C53" s="44"/>
      <c r="D53" s="98">
        <f t="shared" si="2"/>
        <v>0</v>
      </c>
      <c r="E53" s="71">
        <v>0</v>
      </c>
      <c r="F53" s="84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hidden="1" x14ac:dyDescent="0.25">
      <c r="A54" s="54"/>
      <c r="B54" s="88"/>
      <c r="C54" s="44"/>
      <c r="D54" s="98">
        <f t="shared" si="2"/>
        <v>0</v>
      </c>
      <c r="E54" s="71">
        <v>0</v>
      </c>
      <c r="F54" s="84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hidden="1" x14ac:dyDescent="0.25">
      <c r="A55" s="54"/>
      <c r="B55" s="88"/>
      <c r="C55" s="44"/>
      <c r="D55" s="98">
        <f t="shared" si="2"/>
        <v>0</v>
      </c>
      <c r="E55" s="71">
        <v>0</v>
      </c>
      <c r="F55" s="84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hidden="1" x14ac:dyDescent="0.25">
      <c r="A56" s="54"/>
      <c r="B56" s="88"/>
      <c r="C56" s="44"/>
      <c r="D56" s="98">
        <f t="shared" si="2"/>
        <v>0</v>
      </c>
      <c r="E56" s="71">
        <v>0</v>
      </c>
      <c r="F56" s="84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</row>
    <row r="57" spans="1:12" hidden="1" x14ac:dyDescent="0.25">
      <c r="A57" s="54"/>
      <c r="B57" s="88"/>
      <c r="C57" s="44"/>
      <c r="D57" s="98">
        <f t="shared" si="2"/>
        <v>0</v>
      </c>
      <c r="E57" s="71">
        <v>0</v>
      </c>
      <c r="F57" s="84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hidden="1" x14ac:dyDescent="0.25">
      <c r="A58" s="54"/>
      <c r="B58" s="88"/>
      <c r="C58" s="44"/>
      <c r="D58" s="98">
        <f t="shared" si="2"/>
        <v>0</v>
      </c>
      <c r="E58" s="71">
        <v>0</v>
      </c>
      <c r="F58" s="84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idden="1" x14ac:dyDescent="0.25">
      <c r="A59" s="54"/>
      <c r="B59" s="88"/>
      <c r="C59" s="44"/>
      <c r="D59" s="98">
        <f t="shared" si="2"/>
        <v>0</v>
      </c>
      <c r="E59" s="71">
        <v>0</v>
      </c>
      <c r="F59" s="84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idden="1" x14ac:dyDescent="0.25">
      <c r="A60" s="54"/>
      <c r="B60" s="88"/>
      <c r="C60" s="44"/>
      <c r="D60" s="98">
        <f t="shared" si="2"/>
        <v>0</v>
      </c>
      <c r="E60" s="71">
        <v>0</v>
      </c>
      <c r="F60" s="84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idden="1" x14ac:dyDescent="0.25">
      <c r="A61" s="54"/>
      <c r="B61" s="88"/>
      <c r="C61" s="44"/>
      <c r="D61" s="98">
        <f t="shared" si="2"/>
        <v>0</v>
      </c>
      <c r="E61" s="71">
        <v>0</v>
      </c>
      <c r="F61" s="84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</row>
    <row r="62" spans="1:12" hidden="1" x14ac:dyDescent="0.25">
      <c r="A62" s="54"/>
      <c r="B62" s="86"/>
      <c r="C62" s="44"/>
      <c r="D62" s="98">
        <f t="shared" si="2"/>
        <v>0</v>
      </c>
      <c r="E62" s="71">
        <v>0</v>
      </c>
      <c r="F62" s="84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</row>
    <row r="63" spans="1:12" hidden="1" x14ac:dyDescent="0.25">
      <c r="A63" s="54"/>
      <c r="B63" s="87" t="s">
        <v>66</v>
      </c>
      <c r="C63" s="44"/>
      <c r="D63" s="127">
        <f t="shared" si="2"/>
        <v>0</v>
      </c>
      <c r="E63" s="102">
        <f t="shared" ref="E63" si="9">SUM(E64:E68)</f>
        <v>0</v>
      </c>
      <c r="F63" s="103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idden="1" x14ac:dyDescent="0.25">
      <c r="A64" s="54"/>
      <c r="B64" s="88"/>
      <c r="C64" s="44"/>
      <c r="D64" s="98">
        <f t="shared" si="2"/>
        <v>0</v>
      </c>
      <c r="E64" s="71">
        <v>0</v>
      </c>
      <c r="F64" s="84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idden="1" x14ac:dyDescent="0.25">
      <c r="A65" s="54"/>
      <c r="B65" s="88"/>
      <c r="C65" s="44"/>
      <c r="D65" s="98">
        <f t="shared" si="2"/>
        <v>0</v>
      </c>
      <c r="E65" s="71">
        <v>0</v>
      </c>
      <c r="F65" s="84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</row>
    <row r="66" spans="1:12" hidden="1" x14ac:dyDescent="0.25">
      <c r="A66" s="54"/>
      <c r="B66" s="88"/>
      <c r="C66" s="44"/>
      <c r="D66" s="98">
        <f t="shared" si="2"/>
        <v>0</v>
      </c>
      <c r="E66" s="71">
        <v>0</v>
      </c>
      <c r="F66" s="84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</row>
    <row r="67" spans="1:12" hidden="1" x14ac:dyDescent="0.25">
      <c r="A67" s="54"/>
      <c r="B67" s="88"/>
      <c r="C67" s="44"/>
      <c r="D67" s="98">
        <f t="shared" si="2"/>
        <v>0</v>
      </c>
      <c r="E67" s="71">
        <v>0</v>
      </c>
      <c r="F67" s="84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hidden="1" x14ac:dyDescent="0.25">
      <c r="A68" s="54"/>
      <c r="B68" s="88"/>
      <c r="C68" s="44"/>
      <c r="D68" s="98">
        <f t="shared" si="2"/>
        <v>0</v>
      </c>
      <c r="E68" s="71">
        <v>0</v>
      </c>
      <c r="F68" s="84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idden="1" x14ac:dyDescent="0.25">
      <c r="A69" s="54"/>
      <c r="B69" s="87" t="s">
        <v>67</v>
      </c>
      <c r="C69" s="44"/>
      <c r="D69" s="127">
        <f t="shared" si="2"/>
        <v>0</v>
      </c>
      <c r="E69" s="102">
        <f t="shared" ref="E69:F69" si="10">E70</f>
        <v>0</v>
      </c>
      <c r="F69" s="103">
        <f t="shared" si="10"/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idden="1" x14ac:dyDescent="0.25">
      <c r="A70" s="54"/>
      <c r="B70" s="88"/>
      <c r="C70" s="44"/>
      <c r="D70" s="98">
        <f t="shared" ref="D70:D77" si="11">E70+F70</f>
        <v>0</v>
      </c>
      <c r="E70" s="71">
        <v>0</v>
      </c>
      <c r="F70" s="84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hidden="1" x14ac:dyDescent="0.25">
      <c r="A71" s="54"/>
      <c r="B71" s="87" t="s">
        <v>68</v>
      </c>
      <c r="C71" s="44"/>
      <c r="D71" s="127">
        <f t="shared" si="11"/>
        <v>0</v>
      </c>
      <c r="E71" s="102">
        <f t="shared" ref="E71:F71" si="12">E72</f>
        <v>0</v>
      </c>
      <c r="F71" s="103">
        <f t="shared" si="12"/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hidden="1" x14ac:dyDescent="0.25">
      <c r="A72" s="54"/>
      <c r="B72" s="90"/>
      <c r="C72" s="44"/>
      <c r="D72" s="98">
        <f t="shared" si="11"/>
        <v>0</v>
      </c>
      <c r="E72" s="106">
        <v>0</v>
      </c>
      <c r="F72" s="118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hidden="1" x14ac:dyDescent="0.25">
      <c r="A73" s="54"/>
      <c r="B73" s="87" t="s">
        <v>69</v>
      </c>
      <c r="C73" s="44"/>
      <c r="D73" s="127">
        <f t="shared" si="11"/>
        <v>0</v>
      </c>
      <c r="E73" s="93">
        <f t="shared" ref="E73:F73" si="13">E74</f>
        <v>0</v>
      </c>
      <c r="F73" s="119">
        <f t="shared" si="13"/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</row>
    <row r="74" spans="1:12" hidden="1" x14ac:dyDescent="0.25">
      <c r="A74" s="54"/>
      <c r="B74" s="86"/>
      <c r="C74" s="44"/>
      <c r="D74" s="98">
        <f t="shared" si="11"/>
        <v>0</v>
      </c>
      <c r="E74" s="71">
        <v>0</v>
      </c>
      <c r="F74" s="84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</row>
    <row r="75" spans="1:12" hidden="1" x14ac:dyDescent="0.25">
      <c r="A75" s="54"/>
      <c r="B75" s="87" t="s">
        <v>70</v>
      </c>
      <c r="C75" s="44"/>
      <c r="D75" s="127">
        <f t="shared" si="11"/>
        <v>0</v>
      </c>
      <c r="E75" s="120">
        <f t="shared" ref="E75:F75" si="14">E76+E77</f>
        <v>0</v>
      </c>
      <c r="F75" s="121">
        <f t="shared" si="14"/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</row>
    <row r="76" spans="1:12" hidden="1" x14ac:dyDescent="0.25">
      <c r="A76" s="54"/>
      <c r="B76" s="86"/>
      <c r="C76" s="44"/>
      <c r="D76" s="98">
        <f t="shared" si="11"/>
        <v>0</v>
      </c>
      <c r="E76" s="71">
        <v>0</v>
      </c>
      <c r="F76" s="105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idden="1" x14ac:dyDescent="0.25">
      <c r="A77" s="54"/>
      <c r="B77" s="86"/>
      <c r="C77" s="44"/>
      <c r="D77" s="98">
        <f t="shared" si="11"/>
        <v>0</v>
      </c>
      <c r="E77" s="71">
        <v>0</v>
      </c>
      <c r="F77" s="105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idden="1" x14ac:dyDescent="0.25">
      <c r="A78" s="54"/>
      <c r="B78" s="63"/>
      <c r="C78" s="44"/>
      <c r="D78" s="15"/>
      <c r="E78" s="6"/>
      <c r="F78" s="47"/>
      <c r="G78" s="6"/>
      <c r="H78" s="6"/>
      <c r="I78" s="6"/>
      <c r="J78" s="6"/>
      <c r="K78" s="6"/>
      <c r="L78" s="6"/>
    </row>
    <row r="79" spans="1:12" x14ac:dyDescent="0.25">
      <c r="A79" s="55"/>
      <c r="B79" s="7" t="s">
        <v>21</v>
      </c>
      <c r="C79" s="202" t="s">
        <v>22</v>
      </c>
      <c r="D79" s="31">
        <f>D80</f>
        <v>0</v>
      </c>
      <c r="E79" s="31">
        <f t="shared" ref="E79:L79" si="15">E80</f>
        <v>0</v>
      </c>
      <c r="F79" s="31">
        <f t="shared" si="15"/>
        <v>0</v>
      </c>
      <c r="G79" s="31">
        <f t="shared" si="15"/>
        <v>0</v>
      </c>
      <c r="H79" s="31">
        <f t="shared" si="15"/>
        <v>0</v>
      </c>
      <c r="I79" s="31">
        <f t="shared" si="15"/>
        <v>0</v>
      </c>
      <c r="J79" s="31">
        <f t="shared" si="15"/>
        <v>0</v>
      </c>
      <c r="K79" s="31">
        <f t="shared" si="15"/>
        <v>0</v>
      </c>
      <c r="L79" s="31">
        <f t="shared" si="15"/>
        <v>0</v>
      </c>
    </row>
    <row r="80" spans="1:12" ht="132.75" hidden="1" customHeight="1" x14ac:dyDescent="0.25">
      <c r="A80" s="54"/>
      <c r="B80" s="130" t="s">
        <v>40</v>
      </c>
      <c r="C80" s="203"/>
      <c r="D80" s="15"/>
      <c r="E80" s="6"/>
      <c r="F80" s="6"/>
      <c r="G80" s="6"/>
      <c r="H80" s="6"/>
      <c r="I80" s="6"/>
      <c r="J80" s="6"/>
      <c r="K80" s="6"/>
      <c r="L80" s="6"/>
    </row>
    <row r="81" spans="1:13" x14ac:dyDescent="0.25">
      <c r="A81" s="54"/>
      <c r="B81" s="142" t="s">
        <v>48</v>
      </c>
      <c r="C81" s="202" t="s">
        <v>49</v>
      </c>
      <c r="D81" s="31">
        <f>D82+D83+D84+D85+D86+D87</f>
        <v>96089.3</v>
      </c>
      <c r="E81" s="31">
        <f t="shared" ref="E81:L81" si="16">E82+E83+E84+E85+E86+E87</f>
        <v>0</v>
      </c>
      <c r="F81" s="31">
        <f>F82+F83+F84+F85+F86</f>
        <v>96089.3</v>
      </c>
      <c r="G81" s="31">
        <f t="shared" si="16"/>
        <v>0</v>
      </c>
      <c r="H81" s="31">
        <f t="shared" si="16"/>
        <v>0</v>
      </c>
      <c r="I81" s="31">
        <f t="shared" si="16"/>
        <v>0</v>
      </c>
      <c r="J81" s="31">
        <f t="shared" si="16"/>
        <v>0</v>
      </c>
      <c r="K81" s="31">
        <f t="shared" si="16"/>
        <v>0</v>
      </c>
      <c r="L81" s="31">
        <f t="shared" si="16"/>
        <v>0</v>
      </c>
    </row>
    <row r="82" spans="1:13" ht="78.75" hidden="1" x14ac:dyDescent="0.25">
      <c r="A82" s="54">
        <v>1</v>
      </c>
      <c r="B82" s="137" t="s">
        <v>76</v>
      </c>
      <c r="C82" s="204"/>
      <c r="D82" s="15"/>
      <c r="E82" s="6"/>
      <c r="F82" s="6"/>
      <c r="G82" s="6"/>
      <c r="H82" s="6"/>
      <c r="I82" s="6"/>
      <c r="J82" s="6"/>
      <c r="K82" s="6"/>
      <c r="L82" s="6"/>
    </row>
    <row r="83" spans="1:13" ht="78.75" hidden="1" x14ac:dyDescent="0.25">
      <c r="A83" s="54">
        <v>2</v>
      </c>
      <c r="B83" s="137" t="s">
        <v>77</v>
      </c>
      <c r="C83" s="204"/>
      <c r="D83" s="15"/>
      <c r="E83" s="6"/>
      <c r="F83" s="6"/>
      <c r="G83" s="6"/>
      <c r="H83" s="6"/>
      <c r="I83" s="6"/>
      <c r="J83" s="6"/>
      <c r="K83" s="6"/>
      <c r="L83" s="6"/>
    </row>
    <row r="84" spans="1:13" ht="94.5" hidden="1" x14ac:dyDescent="0.25">
      <c r="A84" s="54">
        <v>3</v>
      </c>
      <c r="B84" s="137" t="s">
        <v>78</v>
      </c>
      <c r="C84" s="204"/>
      <c r="D84" s="15"/>
      <c r="E84" s="6"/>
      <c r="F84" s="6"/>
      <c r="G84" s="6"/>
      <c r="H84" s="6"/>
      <c r="I84" s="6"/>
      <c r="J84" s="6"/>
      <c r="K84" s="6"/>
      <c r="L84" s="6"/>
    </row>
    <row r="85" spans="1:13" ht="70.5" customHeight="1" x14ac:dyDescent="0.25">
      <c r="A85" s="54">
        <v>1</v>
      </c>
      <c r="B85" s="137" t="s">
        <v>79</v>
      </c>
      <c r="C85" s="204"/>
      <c r="D85" s="15">
        <f t="shared" ref="D85:D87" si="17">E85+F85</f>
        <v>6000</v>
      </c>
      <c r="E85" s="6">
        <v>0</v>
      </c>
      <c r="F85" s="6">
        <v>6000</v>
      </c>
      <c r="G85" s="6">
        <f t="shared" ref="G85" si="18">H85+I85</f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</row>
    <row r="86" spans="1:13" ht="78.75" x14ac:dyDescent="0.25">
      <c r="A86" s="54">
        <v>2</v>
      </c>
      <c r="B86" s="137" t="s">
        <v>80</v>
      </c>
      <c r="C86" s="204"/>
      <c r="D86" s="15">
        <f t="shared" si="17"/>
        <v>90089.3</v>
      </c>
      <c r="E86" s="6">
        <v>0</v>
      </c>
      <c r="F86" s="6">
        <v>90089.3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</row>
    <row r="87" spans="1:13" ht="18.75" hidden="1" customHeight="1" x14ac:dyDescent="0.25">
      <c r="A87" s="54"/>
      <c r="B87" s="9"/>
      <c r="C87" s="204"/>
      <c r="D87" s="15">
        <f t="shared" si="17"/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</row>
    <row r="88" spans="1:13" hidden="1" x14ac:dyDescent="0.25">
      <c r="A88" s="54"/>
      <c r="B88" s="9"/>
      <c r="C88" s="156"/>
      <c r="D88" s="15"/>
      <c r="E88" s="6"/>
      <c r="F88" s="6"/>
      <c r="G88" s="6"/>
      <c r="H88" s="6"/>
      <c r="I88" s="6"/>
      <c r="J88" s="6"/>
      <c r="K88" s="6"/>
      <c r="L88" s="6"/>
    </row>
    <row r="89" spans="1:13" x14ac:dyDescent="0.25">
      <c r="A89" s="54"/>
      <c r="B89" s="7" t="s">
        <v>20</v>
      </c>
      <c r="C89" s="202" t="s">
        <v>12</v>
      </c>
      <c r="D89" s="31">
        <f>D90</f>
        <v>20469.3</v>
      </c>
      <c r="E89" s="31">
        <f t="shared" ref="E89:L89" si="19">E90</f>
        <v>0</v>
      </c>
      <c r="F89" s="31">
        <f t="shared" si="19"/>
        <v>20469.3</v>
      </c>
      <c r="G89" s="31">
        <f t="shared" si="19"/>
        <v>28430.1</v>
      </c>
      <c r="H89" s="31">
        <f t="shared" si="19"/>
        <v>0</v>
      </c>
      <c r="I89" s="31">
        <f t="shared" si="19"/>
        <v>28430.1</v>
      </c>
      <c r="J89" s="31">
        <f t="shared" si="19"/>
        <v>0</v>
      </c>
      <c r="K89" s="31">
        <f t="shared" si="19"/>
        <v>0</v>
      </c>
      <c r="L89" s="31">
        <f t="shared" si="19"/>
        <v>0</v>
      </c>
      <c r="M89" s="146"/>
    </row>
    <row r="90" spans="1:13" ht="45.75" customHeight="1" x14ac:dyDescent="0.25">
      <c r="A90" s="54"/>
      <c r="B90" s="137" t="s">
        <v>72</v>
      </c>
      <c r="C90" s="204"/>
      <c r="D90" s="15">
        <v>20469.3</v>
      </c>
      <c r="E90" s="49">
        <v>0</v>
      </c>
      <c r="F90" s="49">
        <v>20469.3</v>
      </c>
      <c r="G90" s="6">
        <f>H90+I90</f>
        <v>28430.1</v>
      </c>
      <c r="H90" s="6">
        <v>0</v>
      </c>
      <c r="I90" s="6">
        <v>28430.1</v>
      </c>
      <c r="J90" s="6">
        <v>0</v>
      </c>
      <c r="K90" s="6">
        <v>0</v>
      </c>
      <c r="L90" s="6">
        <v>0</v>
      </c>
    </row>
    <row r="91" spans="1:13" ht="45.75" hidden="1" customHeight="1" x14ac:dyDescent="0.25">
      <c r="A91" s="54"/>
      <c r="B91" s="149" t="s">
        <v>86</v>
      </c>
      <c r="C91" s="156"/>
      <c r="D91" s="150"/>
      <c r="E91" s="6"/>
      <c r="F91" s="151"/>
      <c r="G91" s="6"/>
      <c r="H91" s="6"/>
      <c r="I91" s="6"/>
      <c r="J91" s="6"/>
      <c r="K91" s="6"/>
      <c r="L91" s="6"/>
    </row>
    <row r="92" spans="1:13" ht="15.75" customHeight="1" x14ac:dyDescent="0.25">
      <c r="A92" s="54"/>
      <c r="B92" s="7" t="s">
        <v>26</v>
      </c>
      <c r="C92" s="202" t="s">
        <v>2</v>
      </c>
      <c r="D92" s="138">
        <f t="shared" ref="D92:L92" si="20">D93</f>
        <v>0</v>
      </c>
      <c r="E92" s="138">
        <f t="shared" si="20"/>
        <v>0</v>
      </c>
      <c r="F92" s="138">
        <f t="shared" si="20"/>
        <v>0</v>
      </c>
      <c r="G92" s="138">
        <f t="shared" si="20"/>
        <v>0</v>
      </c>
      <c r="H92" s="138">
        <f t="shared" si="20"/>
        <v>0</v>
      </c>
      <c r="I92" s="138">
        <f t="shared" si="20"/>
        <v>0</v>
      </c>
      <c r="J92" s="138">
        <f t="shared" si="20"/>
        <v>0</v>
      </c>
      <c r="K92" s="138">
        <f t="shared" si="20"/>
        <v>0</v>
      </c>
      <c r="L92" s="138">
        <f t="shared" si="20"/>
        <v>0</v>
      </c>
    </row>
    <row r="93" spans="1:13" ht="47.25" hidden="1" x14ac:dyDescent="0.25">
      <c r="A93" s="54"/>
      <c r="B93" s="137" t="s">
        <v>54</v>
      </c>
      <c r="C93" s="203"/>
      <c r="D93" s="15"/>
      <c r="E93" s="6"/>
      <c r="F93" s="6"/>
      <c r="G93" s="6"/>
      <c r="H93" s="6"/>
      <c r="I93" s="6"/>
      <c r="J93" s="6"/>
      <c r="K93" s="6"/>
      <c r="L93" s="6"/>
    </row>
    <row r="94" spans="1:13" ht="51.75" customHeight="1" x14ac:dyDescent="0.25">
      <c r="A94" s="25"/>
      <c r="B94" s="7" t="s">
        <v>103</v>
      </c>
      <c r="C94" s="39" t="s">
        <v>3</v>
      </c>
      <c r="D94" s="70">
        <f>SUM(D96:D106)</f>
        <v>437413.80000000005</v>
      </c>
      <c r="E94" s="70">
        <f t="shared" ref="E94:L94" si="21">SUM(E96:E106)</f>
        <v>421358.4</v>
      </c>
      <c r="F94" s="70">
        <f t="shared" si="21"/>
        <v>16055.4</v>
      </c>
      <c r="G94" s="70">
        <f t="shared" si="21"/>
        <v>11381.3</v>
      </c>
      <c r="H94" s="70">
        <f t="shared" si="21"/>
        <v>0</v>
      </c>
      <c r="I94" s="70">
        <f t="shared" si="21"/>
        <v>11381.3</v>
      </c>
      <c r="J94" s="70">
        <f t="shared" si="21"/>
        <v>122000</v>
      </c>
      <c r="K94" s="70">
        <f t="shared" si="21"/>
        <v>0</v>
      </c>
      <c r="L94" s="70">
        <f t="shared" si="21"/>
        <v>122000</v>
      </c>
    </row>
    <row r="95" spans="1:13" ht="18.75" customHeight="1" x14ac:dyDescent="0.25">
      <c r="A95" s="25"/>
      <c r="B95" s="7" t="s">
        <v>105</v>
      </c>
      <c r="C95" s="39"/>
      <c r="D95" s="70"/>
      <c r="E95" s="70"/>
      <c r="F95" s="70"/>
      <c r="G95" s="70"/>
      <c r="H95" s="70"/>
      <c r="I95" s="70"/>
      <c r="J95" s="70"/>
      <c r="K95" s="70"/>
      <c r="L95" s="70"/>
    </row>
    <row r="96" spans="1:13" ht="69" customHeight="1" x14ac:dyDescent="0.25">
      <c r="A96" s="56" t="s">
        <v>106</v>
      </c>
      <c r="B96" s="137" t="s">
        <v>73</v>
      </c>
      <c r="C96" s="39"/>
      <c r="D96" s="72">
        <f>E96+F96</f>
        <v>437413.80000000005</v>
      </c>
      <c r="E96" s="72">
        <v>421358.4</v>
      </c>
      <c r="F96" s="72">
        <v>16055.4</v>
      </c>
      <c r="G96" s="6">
        <f>H96+I96</f>
        <v>0</v>
      </c>
      <c r="H96" s="6">
        <v>0</v>
      </c>
      <c r="I96" s="6">
        <v>0</v>
      </c>
      <c r="J96" s="6">
        <f>K96+L96</f>
        <v>0</v>
      </c>
      <c r="K96" s="6">
        <v>0</v>
      </c>
      <c r="L96" s="6">
        <v>0</v>
      </c>
    </row>
    <row r="97" spans="1:18" hidden="1" x14ac:dyDescent="0.25">
      <c r="A97" s="56"/>
      <c r="B97" s="128"/>
      <c r="C97" s="41"/>
      <c r="D97" s="6"/>
      <c r="E97" s="6"/>
      <c r="F97" s="6"/>
      <c r="G97" s="6"/>
      <c r="H97" s="6"/>
      <c r="I97" s="6"/>
      <c r="J97" s="6"/>
      <c r="K97" s="6"/>
      <c r="L97" s="6"/>
    </row>
    <row r="98" spans="1:18" hidden="1" x14ac:dyDescent="0.25">
      <c r="A98" s="56"/>
      <c r="B98" s="128"/>
      <c r="C98" s="41"/>
      <c r="D98" s="6"/>
      <c r="E98" s="6"/>
      <c r="F98" s="6"/>
      <c r="G98" s="6"/>
      <c r="H98" s="6"/>
      <c r="I98" s="6"/>
      <c r="J98" s="6"/>
      <c r="K98" s="6"/>
      <c r="L98" s="6"/>
    </row>
    <row r="99" spans="1:18" hidden="1" x14ac:dyDescent="0.25">
      <c r="A99" s="56"/>
      <c r="B99" s="128"/>
      <c r="C99" s="41"/>
      <c r="D99" s="6"/>
      <c r="E99" s="6"/>
      <c r="F99" s="6"/>
      <c r="G99" s="6"/>
      <c r="H99" s="6"/>
      <c r="I99" s="6"/>
      <c r="J99" s="6"/>
      <c r="K99" s="6"/>
      <c r="L99" s="6"/>
    </row>
    <row r="100" spans="1:18" hidden="1" x14ac:dyDescent="0.25">
      <c r="A100" s="56"/>
      <c r="B100" s="128"/>
      <c r="C100" s="41"/>
      <c r="D100" s="6">
        <v>0</v>
      </c>
      <c r="E100" s="6">
        <v>0</v>
      </c>
      <c r="F100" s="6">
        <v>0</v>
      </c>
      <c r="G100" s="6">
        <f t="shared" ref="G100:G106" si="22">H100+I100</f>
        <v>0</v>
      </c>
      <c r="H100" s="6">
        <v>0</v>
      </c>
      <c r="I100" s="6">
        <v>0</v>
      </c>
      <c r="J100" s="6">
        <f t="shared" ref="J100:J106" si="23">K100+L100</f>
        <v>0</v>
      </c>
      <c r="K100" s="6">
        <v>0</v>
      </c>
      <c r="L100" s="6">
        <v>0</v>
      </c>
    </row>
    <row r="101" spans="1:18" hidden="1" x14ac:dyDescent="0.25">
      <c r="A101" s="56"/>
      <c r="B101" s="128"/>
      <c r="C101" s="41"/>
      <c r="D101" s="6">
        <v>0</v>
      </c>
      <c r="E101" s="6">
        <v>0</v>
      </c>
      <c r="F101" s="6">
        <v>0</v>
      </c>
      <c r="G101" s="6">
        <f t="shared" si="22"/>
        <v>0</v>
      </c>
      <c r="H101" s="6">
        <v>0</v>
      </c>
      <c r="I101" s="6">
        <v>0</v>
      </c>
      <c r="J101" s="6">
        <f t="shared" si="23"/>
        <v>0</v>
      </c>
      <c r="K101" s="6">
        <v>0</v>
      </c>
      <c r="L101" s="6">
        <v>0</v>
      </c>
    </row>
    <row r="102" spans="1:18" hidden="1" x14ac:dyDescent="0.25">
      <c r="A102" s="56"/>
      <c r="B102" s="128"/>
      <c r="C102" s="41"/>
      <c r="D102" s="6">
        <v>0</v>
      </c>
      <c r="E102" s="6">
        <v>0</v>
      </c>
      <c r="F102" s="6">
        <v>0</v>
      </c>
      <c r="G102" s="6">
        <f t="shared" si="22"/>
        <v>0</v>
      </c>
      <c r="H102" s="6">
        <v>0</v>
      </c>
      <c r="I102" s="6">
        <v>0</v>
      </c>
      <c r="J102" s="6">
        <f t="shared" si="23"/>
        <v>0</v>
      </c>
      <c r="K102" s="6">
        <v>0</v>
      </c>
      <c r="L102" s="6">
        <v>0</v>
      </c>
    </row>
    <row r="103" spans="1:18" ht="55.5" hidden="1" customHeight="1" x14ac:dyDescent="0.25">
      <c r="A103" s="56"/>
      <c r="B103" s="128"/>
      <c r="C103" s="41"/>
      <c r="D103" s="6">
        <v>0</v>
      </c>
      <c r="E103" s="6">
        <v>0</v>
      </c>
      <c r="F103" s="6">
        <v>0</v>
      </c>
      <c r="G103" s="6">
        <f t="shared" si="22"/>
        <v>0</v>
      </c>
      <c r="H103" s="6">
        <v>0</v>
      </c>
      <c r="I103" s="6">
        <v>0</v>
      </c>
      <c r="J103" s="6">
        <f t="shared" si="23"/>
        <v>0</v>
      </c>
      <c r="K103" s="6">
        <v>0</v>
      </c>
      <c r="L103" s="6">
        <v>0</v>
      </c>
    </row>
    <row r="104" spans="1:18" hidden="1" x14ac:dyDescent="0.25">
      <c r="A104" s="56"/>
      <c r="B104" s="40"/>
      <c r="C104" s="41"/>
      <c r="D104" s="15">
        <f t="shared" ref="D104:D106" si="24">E104+F104</f>
        <v>0</v>
      </c>
      <c r="E104" s="6">
        <v>0</v>
      </c>
      <c r="F104" s="6">
        <v>0</v>
      </c>
      <c r="G104" s="6">
        <f t="shared" si="22"/>
        <v>0</v>
      </c>
      <c r="H104" s="6">
        <v>0</v>
      </c>
      <c r="I104" s="6">
        <v>0</v>
      </c>
      <c r="J104" s="6">
        <f t="shared" si="23"/>
        <v>12000</v>
      </c>
      <c r="K104" s="6">
        <v>0</v>
      </c>
      <c r="L104" s="6">
        <v>12000</v>
      </c>
    </row>
    <row r="105" spans="1:18" hidden="1" x14ac:dyDescent="0.25">
      <c r="A105" s="56"/>
      <c r="B105" s="40"/>
      <c r="C105" s="41"/>
      <c r="D105" s="15">
        <f t="shared" si="24"/>
        <v>0</v>
      </c>
      <c r="E105" s="6">
        <v>0</v>
      </c>
      <c r="F105" s="6">
        <v>0</v>
      </c>
      <c r="G105" s="6">
        <f t="shared" si="22"/>
        <v>0</v>
      </c>
      <c r="H105" s="6">
        <v>0</v>
      </c>
      <c r="I105" s="6">
        <v>0</v>
      </c>
      <c r="J105" s="6">
        <f t="shared" si="23"/>
        <v>80000</v>
      </c>
      <c r="K105" s="6">
        <v>0</v>
      </c>
      <c r="L105" s="6">
        <v>80000</v>
      </c>
    </row>
    <row r="106" spans="1:18" ht="66" hidden="1" customHeight="1" x14ac:dyDescent="0.25">
      <c r="A106" s="56"/>
      <c r="B106" s="40"/>
      <c r="C106" s="41"/>
      <c r="D106" s="15">
        <f t="shared" si="24"/>
        <v>0</v>
      </c>
      <c r="E106" s="6">
        <v>0</v>
      </c>
      <c r="F106" s="6">
        <v>0</v>
      </c>
      <c r="G106" s="6">
        <f t="shared" si="22"/>
        <v>11381.3</v>
      </c>
      <c r="H106" s="6">
        <v>0</v>
      </c>
      <c r="I106" s="6">
        <v>11381.3</v>
      </c>
      <c r="J106" s="6">
        <f t="shared" si="23"/>
        <v>30000</v>
      </c>
      <c r="K106" s="6">
        <v>0</v>
      </c>
      <c r="L106" s="6">
        <v>30000</v>
      </c>
    </row>
    <row r="107" spans="1:18" x14ac:dyDescent="0.25">
      <c r="A107" s="56"/>
      <c r="B107" s="141" t="s">
        <v>45</v>
      </c>
      <c r="C107" s="41"/>
      <c r="D107" s="31">
        <f t="shared" ref="D107:L107" si="25">D108+D109</f>
        <v>0</v>
      </c>
      <c r="E107" s="18">
        <f t="shared" si="25"/>
        <v>0</v>
      </c>
      <c r="F107" s="18">
        <f t="shared" si="25"/>
        <v>0</v>
      </c>
      <c r="G107" s="18">
        <f t="shared" si="25"/>
        <v>0</v>
      </c>
      <c r="H107" s="18">
        <f t="shared" si="25"/>
        <v>0</v>
      </c>
      <c r="I107" s="18">
        <f t="shared" si="25"/>
        <v>0</v>
      </c>
      <c r="J107" s="18">
        <f t="shared" si="25"/>
        <v>0</v>
      </c>
      <c r="K107" s="18">
        <f t="shared" si="25"/>
        <v>0</v>
      </c>
      <c r="L107" s="18">
        <f t="shared" si="25"/>
        <v>0</v>
      </c>
    </row>
    <row r="108" spans="1:18" ht="141.75" hidden="1" x14ac:dyDescent="0.25">
      <c r="A108" s="56"/>
      <c r="B108" s="139" t="s">
        <v>44</v>
      </c>
      <c r="C108" s="41" t="s">
        <v>47</v>
      </c>
      <c r="D108" s="15"/>
      <c r="E108" s="6"/>
      <c r="F108" s="6"/>
      <c r="G108" s="6"/>
      <c r="H108" s="6"/>
      <c r="I108" s="6"/>
      <c r="J108" s="6"/>
      <c r="K108" s="6"/>
      <c r="L108" s="6"/>
    </row>
    <row r="109" spans="1:18" ht="65.25" hidden="1" customHeight="1" x14ac:dyDescent="0.25">
      <c r="A109" s="56"/>
      <c r="B109" s="139" t="s">
        <v>53</v>
      </c>
      <c r="C109" s="41" t="s">
        <v>46</v>
      </c>
      <c r="D109" s="15"/>
      <c r="E109" s="6"/>
      <c r="F109" s="6"/>
      <c r="G109" s="6"/>
      <c r="H109" s="6"/>
      <c r="I109" s="6"/>
      <c r="J109" s="6"/>
      <c r="K109" s="6"/>
      <c r="L109" s="6"/>
    </row>
    <row r="110" spans="1:18" x14ac:dyDescent="0.25">
      <c r="A110" s="56"/>
      <c r="B110" s="40"/>
      <c r="C110" s="41"/>
      <c r="D110" s="6"/>
      <c r="E110" s="6"/>
      <c r="F110" s="6"/>
      <c r="G110" s="6"/>
      <c r="H110" s="6"/>
      <c r="I110" s="6"/>
      <c r="J110" s="6"/>
      <c r="K110" s="6"/>
      <c r="L110" s="6"/>
    </row>
    <row r="111" spans="1:18" ht="30.75" customHeight="1" x14ac:dyDescent="0.25">
      <c r="A111" s="134"/>
      <c r="B111" s="135" t="s">
        <v>13</v>
      </c>
      <c r="C111" s="132"/>
      <c r="D111" s="136">
        <f t="shared" ref="D111:L111" si="26">D112+D128+D132+D134+D138+D165</f>
        <v>0</v>
      </c>
      <c r="E111" s="136">
        <f t="shared" si="26"/>
        <v>0</v>
      </c>
      <c r="F111" s="136">
        <f t="shared" si="26"/>
        <v>0</v>
      </c>
      <c r="G111" s="136">
        <f t="shared" si="26"/>
        <v>0</v>
      </c>
      <c r="H111" s="136">
        <f t="shared" si="26"/>
        <v>0</v>
      </c>
      <c r="I111" s="136">
        <f t="shared" si="26"/>
        <v>0</v>
      </c>
      <c r="J111" s="136">
        <f t="shared" si="26"/>
        <v>0</v>
      </c>
      <c r="K111" s="136">
        <f t="shared" si="26"/>
        <v>0</v>
      </c>
      <c r="L111" s="136">
        <f t="shared" si="26"/>
        <v>0</v>
      </c>
      <c r="M111" s="21"/>
      <c r="N111" s="21"/>
      <c r="O111" s="21"/>
      <c r="P111" s="21"/>
      <c r="Q111" s="21"/>
      <c r="R111" s="21"/>
    </row>
    <row r="112" spans="1:18" s="32" customFormat="1" x14ac:dyDescent="0.25">
      <c r="A112" s="30"/>
      <c r="B112" s="27" t="s">
        <v>26</v>
      </c>
      <c r="C112" s="29"/>
      <c r="D112" s="31">
        <f>D113+D116</f>
        <v>0</v>
      </c>
      <c r="E112" s="31">
        <f t="shared" ref="E112:L112" si="27">E113+E116</f>
        <v>0</v>
      </c>
      <c r="F112" s="31">
        <f t="shared" si="27"/>
        <v>0</v>
      </c>
      <c r="G112" s="31">
        <f t="shared" si="27"/>
        <v>0</v>
      </c>
      <c r="H112" s="31">
        <f t="shared" si="27"/>
        <v>0</v>
      </c>
      <c r="I112" s="31">
        <f t="shared" si="27"/>
        <v>0</v>
      </c>
      <c r="J112" s="31">
        <f t="shared" si="27"/>
        <v>0</v>
      </c>
      <c r="K112" s="31">
        <f t="shared" si="27"/>
        <v>0</v>
      </c>
      <c r="L112" s="31">
        <f t="shared" si="27"/>
        <v>0</v>
      </c>
    </row>
    <row r="113" spans="1:12" ht="63" hidden="1" x14ac:dyDescent="0.25">
      <c r="A113" s="3"/>
      <c r="B113" s="51" t="s">
        <v>19</v>
      </c>
      <c r="C113" s="210" t="s">
        <v>2</v>
      </c>
      <c r="D113" s="8"/>
      <c r="E113" s="8"/>
      <c r="F113" s="8"/>
      <c r="G113" s="8"/>
      <c r="H113" s="8"/>
      <c r="I113" s="8"/>
      <c r="J113" s="8"/>
      <c r="K113" s="8"/>
      <c r="L113" s="8"/>
    </row>
    <row r="114" spans="1:12" hidden="1" x14ac:dyDescent="0.25">
      <c r="A114" s="5"/>
      <c r="B114" s="13"/>
      <c r="C114" s="211"/>
      <c r="D114" s="6">
        <f t="shared" ref="D114" si="28">E114+F114</f>
        <v>0</v>
      </c>
      <c r="E114" s="15">
        <v>0</v>
      </c>
      <c r="F114" s="15">
        <v>0</v>
      </c>
      <c r="G114" s="6" t="e">
        <f>H114+I114</f>
        <v>#REF!</v>
      </c>
      <c r="H114" s="6" t="e">
        <f t="shared" ref="H114:J114" si="29">I114+J114</f>
        <v>#REF!</v>
      </c>
      <c r="I114" s="6" t="e">
        <f t="shared" si="29"/>
        <v>#REF!</v>
      </c>
      <c r="J114" s="6" t="e">
        <f t="shared" si="29"/>
        <v>#REF!</v>
      </c>
      <c r="K114" s="6" t="e">
        <f>L114+#REF!</f>
        <v>#REF!</v>
      </c>
      <c r="L114" s="6" t="e">
        <f>#REF!+#REF!</f>
        <v>#REF!</v>
      </c>
    </row>
    <row r="115" spans="1:12" ht="52.5" hidden="1" customHeight="1" x14ac:dyDescent="0.25">
      <c r="A115" s="5"/>
      <c r="B115" s="143" t="s">
        <v>34</v>
      </c>
      <c r="C115" s="211"/>
      <c r="D115" s="6"/>
      <c r="E115" s="15"/>
      <c r="F115" s="15"/>
      <c r="G115" s="6"/>
      <c r="H115" s="15"/>
      <c r="I115" s="15"/>
      <c r="J115" s="6"/>
      <c r="K115" s="15"/>
      <c r="L115" s="15"/>
    </row>
    <row r="116" spans="1:12" ht="94.5" hidden="1" x14ac:dyDescent="0.25">
      <c r="A116" s="5"/>
      <c r="B116" s="19" t="s">
        <v>18</v>
      </c>
      <c r="C116" s="211"/>
      <c r="D116" s="8"/>
      <c r="E116" s="8"/>
      <c r="F116" s="8"/>
      <c r="G116" s="17"/>
      <c r="H116" s="17"/>
      <c r="I116" s="17"/>
      <c r="J116" s="17"/>
      <c r="K116" s="17"/>
      <c r="L116" s="17"/>
    </row>
    <row r="117" spans="1:12" hidden="1" x14ac:dyDescent="0.25">
      <c r="A117" s="5"/>
      <c r="B117" s="26"/>
      <c r="C117" s="211"/>
      <c r="D117" s="6"/>
      <c r="E117" s="24"/>
      <c r="F117" s="24"/>
      <c r="G117" s="6"/>
      <c r="H117" s="6"/>
      <c r="I117" s="6"/>
      <c r="J117" s="6"/>
      <c r="K117" s="6"/>
      <c r="L117" s="6"/>
    </row>
    <row r="118" spans="1:12" hidden="1" x14ac:dyDescent="0.25">
      <c r="A118" s="5"/>
      <c r="B118" s="64"/>
      <c r="C118" s="211"/>
      <c r="D118" s="17"/>
      <c r="E118" s="66"/>
      <c r="F118" s="66"/>
      <c r="G118" s="6"/>
      <c r="H118" s="6"/>
      <c r="I118" s="6"/>
      <c r="J118" s="6"/>
      <c r="K118" s="6"/>
      <c r="L118" s="6"/>
    </row>
    <row r="119" spans="1:12" ht="47.25" hidden="1" customHeight="1" x14ac:dyDescent="0.25">
      <c r="A119" s="5"/>
      <c r="B119" s="144" t="s">
        <v>82</v>
      </c>
      <c r="C119" s="211"/>
      <c r="D119" s="6"/>
      <c r="E119" s="24"/>
      <c r="F119" s="24"/>
      <c r="G119" s="6"/>
      <c r="H119" s="6"/>
      <c r="I119" s="6"/>
      <c r="J119" s="6"/>
      <c r="K119" s="6"/>
      <c r="L119" s="6"/>
    </row>
    <row r="120" spans="1:12" ht="35.25" hidden="1" customHeight="1" x14ac:dyDescent="0.25">
      <c r="A120" s="5"/>
      <c r="B120" s="145" t="s">
        <v>83</v>
      </c>
      <c r="C120" s="211"/>
      <c r="D120" s="17"/>
      <c r="E120" s="66"/>
      <c r="F120" s="66"/>
      <c r="G120" s="6"/>
      <c r="H120" s="6"/>
      <c r="I120" s="6"/>
      <c r="J120" s="6"/>
      <c r="K120" s="6"/>
      <c r="L120" s="6"/>
    </row>
    <row r="121" spans="1:12" hidden="1" x14ac:dyDescent="0.25">
      <c r="A121" s="5"/>
      <c r="B121" s="26"/>
      <c r="C121" s="211"/>
      <c r="D121" s="6"/>
      <c r="E121" s="15"/>
      <c r="F121" s="15"/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</row>
    <row r="122" spans="1:12" ht="31.5" hidden="1" x14ac:dyDescent="0.25">
      <c r="A122" s="5"/>
      <c r="B122" s="64" t="s">
        <v>52</v>
      </c>
      <c r="C122" s="211"/>
      <c r="D122" s="17"/>
      <c r="E122" s="65"/>
      <c r="F122" s="65"/>
      <c r="G122" s="6"/>
      <c r="H122" s="6"/>
      <c r="I122" s="6"/>
      <c r="J122" s="6"/>
      <c r="K122" s="6"/>
      <c r="L122" s="6"/>
    </row>
    <row r="123" spans="1:12" hidden="1" x14ac:dyDescent="0.25">
      <c r="A123" s="5"/>
      <c r="B123" s="26"/>
      <c r="C123" s="211"/>
      <c r="D123" s="6"/>
      <c r="E123" s="15"/>
      <c r="F123" s="15"/>
      <c r="G123" s="6"/>
      <c r="H123" s="6"/>
      <c r="I123" s="6"/>
      <c r="J123" s="6"/>
      <c r="K123" s="6"/>
      <c r="L123" s="6"/>
    </row>
    <row r="124" spans="1:12" hidden="1" x14ac:dyDescent="0.25">
      <c r="A124" s="5"/>
      <c r="B124" s="64"/>
      <c r="C124" s="211"/>
      <c r="D124" s="17"/>
      <c r="E124" s="65"/>
      <c r="F124" s="65"/>
      <c r="G124" s="6"/>
      <c r="H124" s="6"/>
      <c r="I124" s="6"/>
      <c r="J124" s="6"/>
      <c r="K124" s="6"/>
      <c r="L124" s="6"/>
    </row>
    <row r="125" spans="1:12" hidden="1" x14ac:dyDescent="0.25">
      <c r="A125" s="5"/>
      <c r="B125" s="26"/>
      <c r="C125" s="211"/>
      <c r="D125" s="6"/>
      <c r="E125" s="15"/>
      <c r="F125" s="15"/>
      <c r="G125" s="6"/>
      <c r="H125" s="6"/>
      <c r="I125" s="6"/>
      <c r="J125" s="6"/>
      <c r="K125" s="6"/>
      <c r="L125" s="6"/>
    </row>
    <row r="126" spans="1:12" hidden="1" x14ac:dyDescent="0.25">
      <c r="A126" s="5"/>
      <c r="B126" s="26"/>
      <c r="C126" s="211"/>
      <c r="D126" s="6"/>
      <c r="E126" s="15"/>
      <c r="F126" s="15"/>
      <c r="G126" s="6"/>
      <c r="H126" s="6"/>
      <c r="I126" s="6"/>
      <c r="J126" s="6"/>
      <c r="K126" s="6"/>
      <c r="L126" s="6"/>
    </row>
    <row r="127" spans="1:12" hidden="1" x14ac:dyDescent="0.25">
      <c r="A127" s="5"/>
      <c r="B127" s="67"/>
      <c r="C127" s="158"/>
      <c r="D127" s="17"/>
      <c r="E127" s="65"/>
      <c r="F127" s="65"/>
      <c r="G127" s="6"/>
      <c r="H127" s="6"/>
      <c r="I127" s="6"/>
      <c r="J127" s="6"/>
      <c r="K127" s="6"/>
      <c r="L127" s="6"/>
    </row>
    <row r="128" spans="1:12" ht="19.5" customHeight="1" x14ac:dyDescent="0.25">
      <c r="A128" s="5"/>
      <c r="B128" s="27" t="s">
        <v>21</v>
      </c>
      <c r="C128" s="215" t="s">
        <v>22</v>
      </c>
      <c r="D128" s="18">
        <f>D129+D130+D131</f>
        <v>0</v>
      </c>
      <c r="E128" s="18">
        <f t="shared" ref="E128:F128" si="30">E129+E130+E131</f>
        <v>0</v>
      </c>
      <c r="F128" s="18">
        <f t="shared" si="30"/>
        <v>0</v>
      </c>
      <c r="G128" s="18">
        <f t="shared" ref="G128:L128" si="31">G129+G130</f>
        <v>0</v>
      </c>
      <c r="H128" s="18">
        <f t="shared" si="31"/>
        <v>0</v>
      </c>
      <c r="I128" s="18">
        <f t="shared" si="31"/>
        <v>0</v>
      </c>
      <c r="J128" s="18">
        <f t="shared" si="31"/>
        <v>0</v>
      </c>
      <c r="K128" s="18">
        <f t="shared" si="31"/>
        <v>0</v>
      </c>
      <c r="L128" s="18">
        <f t="shared" si="31"/>
        <v>0</v>
      </c>
    </row>
    <row r="129" spans="1:12" ht="63" hidden="1" x14ac:dyDescent="0.25">
      <c r="A129" s="53">
        <v>9</v>
      </c>
      <c r="B129" s="27" t="s">
        <v>37</v>
      </c>
      <c r="C129" s="215"/>
      <c r="D129" s="6"/>
      <c r="E129" s="17"/>
      <c r="F129" s="6"/>
      <c r="G129" s="6"/>
      <c r="H129" s="6"/>
      <c r="I129" s="6"/>
      <c r="J129" s="6"/>
      <c r="K129" s="6"/>
      <c r="L129" s="6"/>
    </row>
    <row r="130" spans="1:12" ht="78.75" hidden="1" x14ac:dyDescent="0.25">
      <c r="A130" s="53">
        <v>10</v>
      </c>
      <c r="B130" s="27" t="s">
        <v>50</v>
      </c>
      <c r="C130" s="215"/>
      <c r="D130" s="73"/>
      <c r="E130" s="80"/>
      <c r="F130" s="80"/>
      <c r="G130" s="6"/>
      <c r="H130" s="6"/>
      <c r="I130" s="6"/>
      <c r="J130" s="6"/>
      <c r="K130" s="6"/>
      <c r="L130" s="6"/>
    </row>
    <row r="131" spans="1:12" ht="63" hidden="1" x14ac:dyDescent="0.25">
      <c r="A131" s="53"/>
      <c r="B131" s="27" t="s">
        <v>51</v>
      </c>
      <c r="C131" s="155"/>
      <c r="D131" s="73"/>
      <c r="E131" s="80"/>
      <c r="F131" s="80"/>
      <c r="G131" s="6"/>
      <c r="H131" s="6"/>
      <c r="I131" s="6"/>
      <c r="J131" s="6"/>
      <c r="K131" s="6"/>
      <c r="L131" s="6"/>
    </row>
    <row r="132" spans="1:12" ht="15.75" customHeight="1" x14ac:dyDescent="0.25">
      <c r="A132" s="22"/>
      <c r="B132" s="27" t="s">
        <v>20</v>
      </c>
      <c r="C132" s="210" t="s">
        <v>7</v>
      </c>
      <c r="D132" s="18">
        <f>D133</f>
        <v>0</v>
      </c>
      <c r="E132" s="18">
        <f t="shared" ref="E132:L132" si="32">E133</f>
        <v>0</v>
      </c>
      <c r="F132" s="18">
        <f t="shared" si="32"/>
        <v>0</v>
      </c>
      <c r="G132" s="18">
        <f t="shared" si="32"/>
        <v>0</v>
      </c>
      <c r="H132" s="18">
        <f t="shared" si="32"/>
        <v>0</v>
      </c>
      <c r="I132" s="18">
        <f t="shared" si="32"/>
        <v>0</v>
      </c>
      <c r="J132" s="18">
        <f t="shared" si="32"/>
        <v>0</v>
      </c>
      <c r="K132" s="18">
        <f t="shared" si="32"/>
        <v>0</v>
      </c>
      <c r="L132" s="18">
        <f t="shared" si="32"/>
        <v>0</v>
      </c>
    </row>
    <row r="133" spans="1:12" ht="54" hidden="1" customHeight="1" x14ac:dyDescent="0.25">
      <c r="A133" s="5"/>
      <c r="B133" s="13" t="s">
        <v>113</v>
      </c>
      <c r="C133" s="212"/>
      <c r="D133" s="15"/>
      <c r="E133" s="49"/>
      <c r="F133" s="49"/>
      <c r="G133" s="6"/>
      <c r="H133" s="6"/>
      <c r="I133" s="6"/>
      <c r="J133" s="6"/>
      <c r="K133" s="6"/>
      <c r="L133" s="6"/>
    </row>
    <row r="134" spans="1:12" ht="15.75" customHeight="1" x14ac:dyDescent="0.25">
      <c r="A134" s="22"/>
      <c r="B134" s="27" t="s">
        <v>23</v>
      </c>
      <c r="C134" s="213" t="s">
        <v>5</v>
      </c>
      <c r="D134" s="18">
        <f>D135+D136+D137</f>
        <v>0</v>
      </c>
      <c r="E134" s="18">
        <f t="shared" ref="E134:F134" si="33">E135+E136+E137</f>
        <v>0</v>
      </c>
      <c r="F134" s="18">
        <f t="shared" si="33"/>
        <v>0</v>
      </c>
      <c r="G134" s="18">
        <f t="shared" ref="G134:L134" si="34">G135</f>
        <v>0</v>
      </c>
      <c r="H134" s="18">
        <f t="shared" si="34"/>
        <v>0</v>
      </c>
      <c r="I134" s="18">
        <f t="shared" si="34"/>
        <v>0</v>
      </c>
      <c r="J134" s="18">
        <f t="shared" si="34"/>
        <v>0</v>
      </c>
      <c r="K134" s="18">
        <f t="shared" si="34"/>
        <v>0</v>
      </c>
      <c r="L134" s="18">
        <f t="shared" si="34"/>
        <v>0</v>
      </c>
    </row>
    <row r="135" spans="1:12" s="20" customFormat="1" ht="47.25" hidden="1" x14ac:dyDescent="0.25">
      <c r="A135" s="5"/>
      <c r="B135" s="10" t="s">
        <v>43</v>
      </c>
      <c r="C135" s="214"/>
      <c r="D135" s="6">
        <f>E135+F135</f>
        <v>0</v>
      </c>
      <c r="E135" s="15">
        <v>0</v>
      </c>
      <c r="F135" s="15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</row>
    <row r="136" spans="1:12" s="20" customFormat="1" hidden="1" x14ac:dyDescent="0.25">
      <c r="A136" s="5"/>
      <c r="B136" s="10"/>
      <c r="C136" s="159"/>
      <c r="D136" s="6"/>
      <c r="E136" s="15"/>
      <c r="F136" s="15"/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</row>
    <row r="137" spans="1:12" s="20" customFormat="1" ht="94.5" hidden="1" x14ac:dyDescent="0.25">
      <c r="A137" s="5"/>
      <c r="B137" s="137" t="s">
        <v>55</v>
      </c>
      <c r="C137" s="76" t="s">
        <v>28</v>
      </c>
      <c r="D137" s="6"/>
      <c r="E137" s="15"/>
      <c r="F137" s="15"/>
      <c r="G137" s="6"/>
      <c r="H137" s="6"/>
      <c r="I137" s="6"/>
      <c r="J137" s="6"/>
      <c r="K137" s="6"/>
      <c r="L137" s="6"/>
    </row>
    <row r="138" spans="1:12" s="20" customFormat="1" x14ac:dyDescent="0.25">
      <c r="A138" s="22"/>
      <c r="B138" s="7" t="s">
        <v>24</v>
      </c>
      <c r="C138" s="52"/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</row>
    <row r="139" spans="1:12" s="20" customFormat="1" ht="78.75" hidden="1" customHeight="1" x14ac:dyDescent="0.25">
      <c r="A139" s="53"/>
      <c r="B139" s="13" t="s">
        <v>35</v>
      </c>
      <c r="C139" s="210" t="s">
        <v>4</v>
      </c>
      <c r="D139" s="6"/>
      <c r="E139" s="6"/>
      <c r="F139" s="6"/>
      <c r="G139" s="6"/>
      <c r="H139" s="6"/>
      <c r="I139" s="6"/>
      <c r="J139" s="6"/>
      <c r="K139" s="6"/>
      <c r="L139" s="6"/>
    </row>
    <row r="140" spans="1:12" s="20" customFormat="1" ht="47.25" hidden="1" x14ac:dyDescent="0.25">
      <c r="A140" s="53"/>
      <c r="B140" s="13" t="s">
        <v>25</v>
      </c>
      <c r="C140" s="212"/>
      <c r="D140" s="6"/>
      <c r="E140" s="6"/>
      <c r="F140" s="6"/>
      <c r="G140" s="6"/>
      <c r="H140" s="6"/>
      <c r="I140" s="6"/>
      <c r="J140" s="6"/>
      <c r="K140" s="6"/>
      <c r="L140" s="6"/>
    </row>
    <row r="141" spans="1:12" ht="43.5" hidden="1" customHeight="1" x14ac:dyDescent="0.25">
      <c r="A141" s="53"/>
      <c r="B141" s="9" t="s">
        <v>38</v>
      </c>
      <c r="C141" s="202" t="s">
        <v>12</v>
      </c>
      <c r="D141" s="6"/>
      <c r="E141" s="6"/>
      <c r="F141" s="6"/>
      <c r="G141" s="6"/>
      <c r="H141" s="6"/>
      <c r="I141" s="6"/>
      <c r="J141" s="6"/>
      <c r="K141" s="6"/>
      <c r="L141" s="14"/>
    </row>
    <row r="142" spans="1:12" ht="43.5" hidden="1" customHeight="1" x14ac:dyDescent="0.25">
      <c r="A142" s="53"/>
      <c r="B142" s="9" t="s">
        <v>75</v>
      </c>
      <c r="C142" s="204"/>
      <c r="D142" s="6"/>
      <c r="E142" s="6"/>
      <c r="F142" s="6"/>
      <c r="G142" s="6"/>
      <c r="H142" s="6"/>
      <c r="I142" s="6"/>
      <c r="J142" s="6"/>
      <c r="K142" s="6"/>
      <c r="L142" s="14"/>
    </row>
    <row r="143" spans="1:12" ht="43.5" hidden="1" customHeight="1" x14ac:dyDescent="0.25">
      <c r="A143" s="53"/>
      <c r="B143" s="147" t="s">
        <v>85</v>
      </c>
      <c r="C143" s="204"/>
      <c r="D143" s="151"/>
      <c r="E143" s="151"/>
      <c r="F143" s="151"/>
      <c r="G143" s="6"/>
      <c r="H143" s="6"/>
      <c r="I143" s="6"/>
      <c r="J143" s="6"/>
      <c r="K143" s="6"/>
      <c r="L143" s="14"/>
    </row>
    <row r="144" spans="1:12" ht="78" hidden="1" customHeight="1" x14ac:dyDescent="0.25">
      <c r="A144" s="160"/>
      <c r="B144" s="74" t="s">
        <v>27</v>
      </c>
      <c r="C144" s="77" t="s">
        <v>28</v>
      </c>
      <c r="D144" s="78"/>
      <c r="E144" s="78"/>
      <c r="F144" s="79"/>
      <c r="G144" s="35"/>
      <c r="H144" s="35"/>
      <c r="I144" s="35"/>
      <c r="J144" s="35"/>
      <c r="K144" s="35"/>
      <c r="L144" s="83"/>
    </row>
    <row r="145" spans="1:12" ht="33" customHeight="1" x14ac:dyDescent="0.25">
      <c r="A145" s="53"/>
      <c r="B145" s="165" t="s">
        <v>41</v>
      </c>
      <c r="C145" s="166"/>
      <c r="D145" s="6"/>
      <c r="E145" s="6"/>
      <c r="F145" s="6"/>
      <c r="G145" s="6"/>
      <c r="H145" s="6"/>
      <c r="I145" s="6"/>
      <c r="J145" s="6"/>
      <c r="K145" s="6"/>
      <c r="L145" s="14"/>
    </row>
    <row r="146" spans="1:12" x14ac:dyDescent="0.25">
      <c r="A146" s="5"/>
      <c r="B146" s="36" t="s">
        <v>30</v>
      </c>
      <c r="C146" s="167"/>
      <c r="D146" s="18">
        <f t="shared" ref="D146:L146" si="35">SUM(D147:D164)</f>
        <v>0</v>
      </c>
      <c r="E146" s="18">
        <f t="shared" si="35"/>
        <v>0</v>
      </c>
      <c r="F146" s="18">
        <f t="shared" si="35"/>
        <v>0</v>
      </c>
      <c r="G146" s="18">
        <f t="shared" si="35"/>
        <v>0</v>
      </c>
      <c r="H146" s="18">
        <f t="shared" si="35"/>
        <v>0</v>
      </c>
      <c r="I146" s="18">
        <f t="shared" si="35"/>
        <v>0</v>
      </c>
      <c r="J146" s="18">
        <f t="shared" si="35"/>
        <v>0</v>
      </c>
      <c r="K146" s="18">
        <f t="shared" si="35"/>
        <v>0</v>
      </c>
      <c r="L146" s="18">
        <f t="shared" si="35"/>
        <v>0</v>
      </c>
    </row>
    <row r="147" spans="1:12" ht="31.5" hidden="1" x14ac:dyDescent="0.25">
      <c r="A147" s="161"/>
      <c r="B147" s="162" t="s">
        <v>89</v>
      </c>
      <c r="C147" s="46" t="s">
        <v>104</v>
      </c>
      <c r="D147" s="163"/>
      <c r="E147" s="163"/>
      <c r="F147" s="163"/>
      <c r="G147" s="164"/>
      <c r="H147" s="164"/>
      <c r="I147" s="164"/>
      <c r="J147" s="163"/>
      <c r="K147" s="163"/>
      <c r="L147" s="163"/>
    </row>
    <row r="148" spans="1:12" ht="47.25" hidden="1" x14ac:dyDescent="0.25">
      <c r="A148" s="33"/>
      <c r="B148" s="152" t="s">
        <v>90</v>
      </c>
      <c r="C148" s="157"/>
      <c r="D148" s="6"/>
      <c r="E148" s="6"/>
      <c r="F148" s="6"/>
      <c r="G148" s="72"/>
      <c r="H148" s="72"/>
      <c r="I148" s="72"/>
      <c r="J148" s="6"/>
      <c r="K148" s="6"/>
      <c r="L148" s="6"/>
    </row>
    <row r="149" spans="1:12" ht="49.5" hidden="1" customHeight="1" x14ac:dyDescent="0.25">
      <c r="A149" s="33"/>
      <c r="B149" s="152" t="s">
        <v>91</v>
      </c>
      <c r="C149" s="157"/>
      <c r="D149" s="6"/>
      <c r="E149" s="6"/>
      <c r="F149" s="6"/>
      <c r="G149" s="72"/>
      <c r="H149" s="72"/>
      <c r="I149" s="72"/>
      <c r="J149" s="6"/>
      <c r="K149" s="6"/>
      <c r="L149" s="6"/>
    </row>
    <row r="150" spans="1:12" ht="42.75" hidden="1" customHeight="1" x14ac:dyDescent="0.25">
      <c r="A150" s="33"/>
      <c r="B150" s="152" t="s">
        <v>32</v>
      </c>
      <c r="C150" s="157"/>
      <c r="D150" s="6"/>
      <c r="E150" s="6"/>
      <c r="F150" s="6"/>
      <c r="G150" s="72"/>
      <c r="H150" s="72"/>
      <c r="I150" s="72"/>
      <c r="J150" s="72"/>
      <c r="K150" s="72"/>
      <c r="L150" s="72"/>
    </row>
    <row r="151" spans="1:12" ht="39.75" hidden="1" customHeight="1" x14ac:dyDescent="0.25">
      <c r="A151" s="33"/>
      <c r="B151" s="152" t="s">
        <v>31</v>
      </c>
      <c r="C151" s="157"/>
      <c r="D151" s="6"/>
      <c r="E151" s="6"/>
      <c r="F151" s="6"/>
      <c r="G151" s="72"/>
      <c r="H151" s="72"/>
      <c r="I151" s="72"/>
      <c r="J151" s="6"/>
      <c r="K151" s="6"/>
      <c r="L151" s="6"/>
    </row>
    <row r="152" spans="1:12" ht="39.75" hidden="1" customHeight="1" x14ac:dyDescent="0.25">
      <c r="A152" s="33"/>
      <c r="B152" s="152" t="s">
        <v>33</v>
      </c>
      <c r="C152" s="157"/>
      <c r="D152" s="6"/>
      <c r="E152" s="6"/>
      <c r="F152" s="6"/>
      <c r="G152" s="72"/>
      <c r="H152" s="72"/>
      <c r="I152" s="72"/>
      <c r="J152" s="6"/>
      <c r="K152" s="6"/>
      <c r="L152" s="6"/>
    </row>
    <row r="153" spans="1:12" ht="37.5" hidden="1" customHeight="1" x14ac:dyDescent="0.25">
      <c r="A153" s="33"/>
      <c r="B153" s="152" t="s">
        <v>92</v>
      </c>
      <c r="C153" s="157"/>
      <c r="D153" s="6"/>
      <c r="E153" s="6"/>
      <c r="F153" s="6"/>
      <c r="G153" s="72"/>
      <c r="H153" s="72"/>
      <c r="I153" s="72"/>
      <c r="J153" s="6"/>
      <c r="K153" s="6"/>
      <c r="L153" s="6"/>
    </row>
    <row r="154" spans="1:12" ht="42.75" hidden="1" customHeight="1" x14ac:dyDescent="0.25">
      <c r="A154" s="33"/>
      <c r="B154" s="152" t="s">
        <v>93</v>
      </c>
      <c r="C154" s="157"/>
      <c r="D154" s="6"/>
      <c r="E154" s="6"/>
      <c r="F154" s="6"/>
      <c r="G154" s="72"/>
      <c r="H154" s="72"/>
      <c r="I154" s="72"/>
      <c r="J154" s="6"/>
      <c r="K154" s="6"/>
      <c r="L154" s="6"/>
    </row>
    <row r="155" spans="1:12" ht="48" hidden="1" customHeight="1" x14ac:dyDescent="0.25">
      <c r="A155" s="33"/>
      <c r="B155" s="152" t="s">
        <v>36</v>
      </c>
      <c r="C155" s="157"/>
      <c r="D155" s="6"/>
      <c r="E155" s="6"/>
      <c r="F155" s="6"/>
      <c r="G155" s="72"/>
      <c r="H155" s="72"/>
      <c r="I155" s="72"/>
      <c r="J155" s="6"/>
      <c r="K155" s="6"/>
      <c r="L155" s="6"/>
    </row>
    <row r="156" spans="1:12" ht="47.25" hidden="1" x14ac:dyDescent="0.25">
      <c r="A156" s="33"/>
      <c r="B156" s="152" t="s">
        <v>94</v>
      </c>
      <c r="C156" s="157"/>
      <c r="D156" s="6"/>
      <c r="E156" s="6"/>
      <c r="F156" s="6"/>
      <c r="G156" s="72"/>
      <c r="H156" s="72"/>
      <c r="I156" s="72"/>
      <c r="J156" s="6"/>
      <c r="K156" s="6"/>
      <c r="L156" s="6"/>
    </row>
    <row r="157" spans="1:12" ht="47.25" hidden="1" x14ac:dyDescent="0.25">
      <c r="A157" s="33"/>
      <c r="B157" s="152" t="s">
        <v>95</v>
      </c>
      <c r="C157" s="157"/>
      <c r="D157" s="6"/>
      <c r="E157" s="6"/>
      <c r="F157" s="6"/>
      <c r="G157" s="72"/>
      <c r="H157" s="72"/>
      <c r="I157" s="72"/>
      <c r="J157" s="6"/>
      <c r="K157" s="6"/>
      <c r="L157" s="6"/>
    </row>
    <row r="158" spans="1:12" ht="65.25" hidden="1" customHeight="1" x14ac:dyDescent="0.25">
      <c r="A158" s="33"/>
      <c r="B158" s="152" t="s">
        <v>96</v>
      </c>
      <c r="C158" s="157"/>
      <c r="D158" s="6"/>
      <c r="E158" s="6"/>
      <c r="F158" s="6"/>
      <c r="G158" s="6"/>
      <c r="H158" s="72"/>
      <c r="I158" s="72"/>
      <c r="J158" s="6"/>
      <c r="K158" s="6"/>
      <c r="L158" s="6"/>
    </row>
    <row r="159" spans="1:12" ht="52.5" hidden="1" customHeight="1" x14ac:dyDescent="0.25">
      <c r="A159" s="33"/>
      <c r="B159" s="152" t="s">
        <v>98</v>
      </c>
      <c r="C159" s="157"/>
      <c r="D159" s="6"/>
      <c r="E159" s="6"/>
      <c r="F159" s="6"/>
      <c r="G159" s="6"/>
      <c r="H159" s="72"/>
      <c r="I159" s="72"/>
      <c r="J159" s="6"/>
      <c r="K159" s="6"/>
      <c r="L159" s="6"/>
    </row>
    <row r="160" spans="1:12" ht="49.5" hidden="1" customHeight="1" x14ac:dyDescent="0.25">
      <c r="A160" s="33"/>
      <c r="B160" s="152" t="s">
        <v>97</v>
      </c>
      <c r="C160" s="157"/>
      <c r="D160" s="6"/>
      <c r="E160" s="6"/>
      <c r="F160" s="6"/>
      <c r="G160" s="6"/>
      <c r="H160" s="72"/>
      <c r="I160" s="72"/>
      <c r="J160" s="6"/>
      <c r="K160" s="6"/>
      <c r="L160" s="6"/>
    </row>
    <row r="161" spans="1:12" ht="60" hidden="1" customHeight="1" x14ac:dyDescent="0.25">
      <c r="A161" s="33"/>
      <c r="B161" s="152" t="s">
        <v>101</v>
      </c>
      <c r="C161" s="157"/>
      <c r="D161" s="6"/>
      <c r="E161" s="6"/>
      <c r="F161" s="6"/>
      <c r="G161" s="6"/>
      <c r="H161" s="72"/>
      <c r="I161" s="72"/>
      <c r="J161" s="6"/>
      <c r="K161" s="6"/>
      <c r="L161" s="6"/>
    </row>
    <row r="162" spans="1:12" ht="60" hidden="1" customHeight="1" x14ac:dyDescent="0.25">
      <c r="A162" s="33"/>
      <c r="B162" s="152" t="s">
        <v>102</v>
      </c>
      <c r="C162" s="157"/>
      <c r="D162" s="6"/>
      <c r="E162" s="6"/>
      <c r="F162" s="6"/>
      <c r="G162" s="6"/>
      <c r="H162" s="72"/>
      <c r="I162" s="72"/>
      <c r="J162" s="6"/>
      <c r="K162" s="6"/>
      <c r="L162" s="6"/>
    </row>
    <row r="163" spans="1:12" ht="43.5" hidden="1" customHeight="1" x14ac:dyDescent="0.25">
      <c r="A163" s="33"/>
      <c r="B163" s="152" t="s">
        <v>99</v>
      </c>
      <c r="C163" s="157"/>
      <c r="D163" s="6"/>
      <c r="E163" s="6"/>
      <c r="F163" s="6"/>
      <c r="G163" s="6"/>
      <c r="H163" s="6"/>
      <c r="I163" s="6"/>
      <c r="J163" s="6"/>
      <c r="K163" s="6"/>
      <c r="L163" s="6"/>
    </row>
    <row r="164" spans="1:12" ht="48.75" hidden="1" customHeight="1" x14ac:dyDescent="0.25">
      <c r="A164" s="33"/>
      <c r="B164" s="152" t="s">
        <v>100</v>
      </c>
      <c r="C164" s="157"/>
      <c r="D164" s="6"/>
      <c r="E164" s="6"/>
      <c r="F164" s="6"/>
      <c r="G164" s="6"/>
      <c r="H164" s="6"/>
      <c r="I164" s="6"/>
      <c r="J164" s="6"/>
      <c r="K164" s="6"/>
      <c r="L164" s="6"/>
    </row>
    <row r="165" spans="1:12" hidden="1" x14ac:dyDescent="0.25">
      <c r="A165" s="23"/>
      <c r="B165" s="37" t="s">
        <v>29</v>
      </c>
      <c r="C165" s="157"/>
      <c r="D165" s="18">
        <f>D166+D169+D167+D168+D170+D171+D172</f>
        <v>0</v>
      </c>
      <c r="E165" s="18">
        <f t="shared" ref="E165:L165" si="36">E166+E169+E167+E168+E170+E171+E172</f>
        <v>0</v>
      </c>
      <c r="F165" s="18">
        <f t="shared" si="36"/>
        <v>0</v>
      </c>
      <c r="G165" s="18">
        <f t="shared" si="36"/>
        <v>0</v>
      </c>
      <c r="H165" s="18">
        <f t="shared" si="36"/>
        <v>0</v>
      </c>
      <c r="I165" s="18">
        <f t="shared" si="36"/>
        <v>0</v>
      </c>
      <c r="J165" s="18">
        <f t="shared" si="36"/>
        <v>0</v>
      </c>
      <c r="K165" s="18">
        <f t="shared" si="36"/>
        <v>0</v>
      </c>
      <c r="L165" s="18">
        <f t="shared" si="36"/>
        <v>0</v>
      </c>
    </row>
    <row r="166" spans="1:12" hidden="1" x14ac:dyDescent="0.25">
      <c r="A166" s="23"/>
      <c r="B166" s="34"/>
      <c r="C166" s="216" t="s">
        <v>3</v>
      </c>
      <c r="D166" s="6"/>
      <c r="E166" s="6"/>
      <c r="F166" s="6"/>
      <c r="G166" s="6">
        <v>0</v>
      </c>
      <c r="H166" s="6">
        <v>0</v>
      </c>
      <c r="I166" s="14">
        <v>0</v>
      </c>
      <c r="J166" s="14">
        <v>0</v>
      </c>
      <c r="K166" s="14">
        <v>0</v>
      </c>
      <c r="L166" s="14">
        <v>0</v>
      </c>
    </row>
    <row r="167" spans="1:12" ht="78" hidden="1" customHeight="1" x14ac:dyDescent="0.25">
      <c r="A167" s="23"/>
      <c r="B167" s="34"/>
      <c r="C167" s="217"/>
      <c r="D167" s="6"/>
      <c r="E167" s="6"/>
      <c r="F167" s="6"/>
      <c r="G167" s="6">
        <v>0</v>
      </c>
      <c r="H167" s="6">
        <v>0</v>
      </c>
      <c r="I167" s="14">
        <v>0</v>
      </c>
      <c r="J167" s="14">
        <v>0</v>
      </c>
      <c r="K167" s="14">
        <v>0</v>
      </c>
      <c r="L167" s="14">
        <v>0</v>
      </c>
    </row>
    <row r="168" spans="1:12" ht="127.5" hidden="1" customHeight="1" x14ac:dyDescent="0.25">
      <c r="A168" s="23"/>
      <c r="B168" s="74"/>
      <c r="C168" s="218"/>
      <c r="D168" s="6">
        <f>E168+F168</f>
        <v>0</v>
      </c>
      <c r="E168" s="6">
        <v>0</v>
      </c>
      <c r="F168" s="73">
        <v>0</v>
      </c>
      <c r="G168" s="6">
        <v>0</v>
      </c>
      <c r="H168" s="6">
        <v>0</v>
      </c>
      <c r="I168" s="14">
        <v>0</v>
      </c>
      <c r="J168" s="14">
        <v>0</v>
      </c>
      <c r="K168" s="14">
        <v>0</v>
      </c>
      <c r="L168" s="14">
        <v>0</v>
      </c>
    </row>
    <row r="169" spans="1:12" ht="47.25" hidden="1" x14ac:dyDescent="0.25">
      <c r="A169" s="82"/>
      <c r="B169" s="152" t="s">
        <v>87</v>
      </c>
      <c r="C169" s="207" t="s">
        <v>12</v>
      </c>
      <c r="D169" s="35"/>
      <c r="E169" s="35"/>
      <c r="F169" s="35"/>
      <c r="G169" s="35"/>
      <c r="H169" s="35"/>
      <c r="I169" s="83"/>
      <c r="J169" s="83"/>
      <c r="K169" s="83"/>
      <c r="L169" s="83"/>
    </row>
    <row r="170" spans="1:12" ht="56.25" hidden="1" customHeight="1" x14ac:dyDescent="0.25">
      <c r="A170" s="23"/>
      <c r="B170" s="137" t="s">
        <v>88</v>
      </c>
      <c r="C170" s="208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idden="1" x14ac:dyDescent="0.25">
      <c r="A171" s="23"/>
      <c r="B171" s="153"/>
      <c r="C171" s="208"/>
      <c r="D171" s="14">
        <f t="shared" ref="D171:D172" si="37">E171+F171</f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</row>
    <row r="172" spans="1:12" ht="40.5" hidden="1" customHeight="1" x14ac:dyDescent="0.25">
      <c r="A172" s="23"/>
      <c r="B172" s="154"/>
      <c r="C172" s="209"/>
      <c r="D172" s="14">
        <f t="shared" si="37"/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</row>
    <row r="177" spans="1:18" s="21" customFormat="1" x14ac:dyDescent="0.25">
      <c r="A177" s="1"/>
      <c r="B177" s="1"/>
      <c r="C177" s="16"/>
      <c r="M177" s="1"/>
      <c r="N177" s="1"/>
      <c r="O177" s="1"/>
      <c r="P177" s="1"/>
      <c r="Q177" s="1"/>
      <c r="R177" s="1"/>
    </row>
    <row r="179" spans="1:18" s="21" customFormat="1" x14ac:dyDescent="0.25">
      <c r="A179" s="1"/>
      <c r="B179" s="1"/>
      <c r="C179" s="16"/>
      <c r="M179" s="1"/>
      <c r="N179" s="1"/>
      <c r="O179" s="1"/>
      <c r="P179" s="1"/>
      <c r="Q179" s="1"/>
      <c r="R179" s="1"/>
    </row>
  </sheetData>
  <mergeCells count="20">
    <mergeCell ref="C169:C172"/>
    <mergeCell ref="C128:C130"/>
    <mergeCell ref="C132:C133"/>
    <mergeCell ref="C134:C135"/>
    <mergeCell ref="C139:C140"/>
    <mergeCell ref="C141:C143"/>
    <mergeCell ref="C166:C168"/>
    <mergeCell ref="C113:C126"/>
    <mergeCell ref="A1:L1"/>
    <mergeCell ref="A2:A3"/>
    <mergeCell ref="B2:B3"/>
    <mergeCell ref="C2:C3"/>
    <mergeCell ref="D2:F2"/>
    <mergeCell ref="G2:I2"/>
    <mergeCell ref="J2:L2"/>
    <mergeCell ref="C6:C7"/>
    <mergeCell ref="C79:C80"/>
    <mergeCell ref="C81:C87"/>
    <mergeCell ref="C89:C90"/>
    <mergeCell ref="C92:C93"/>
  </mergeCells>
  <pageMargins left="0.39370078740157483" right="0.39370078740157483" top="0.78740157480314965" bottom="0.39370078740157483" header="0.31496062992125984" footer="0.31496062992125984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8"/>
  <sheetViews>
    <sheetView workbookViewId="0">
      <pane xSplit="2" ySplit="3" topLeftCell="C161" activePane="bottomRight" state="frozen"/>
      <selection pane="topRight" activeCell="C1" sqref="C1"/>
      <selection pane="bottomLeft" activeCell="A4" sqref="A4"/>
      <selection pane="bottomRight" activeCell="E97" sqref="E97"/>
    </sheetView>
  </sheetViews>
  <sheetFormatPr defaultRowHeight="15.75" x14ac:dyDescent="0.25"/>
  <cols>
    <col min="1" max="1" width="6.140625" style="1" customWidth="1"/>
    <col min="2" max="2" width="45.7109375" style="1" customWidth="1"/>
    <col min="3" max="3" width="23.42578125" style="16" customWidth="1"/>
    <col min="4" max="4" width="15.140625" style="21" customWidth="1"/>
    <col min="5" max="12" width="13.7109375" style="21" customWidth="1"/>
    <col min="13" max="13" width="16.42578125" style="1" customWidth="1"/>
    <col min="14" max="14" width="15.7109375" style="1" customWidth="1"/>
    <col min="15" max="15" width="14.7109375" style="1" customWidth="1"/>
    <col min="16" max="16" width="18" style="1" customWidth="1"/>
    <col min="17" max="17" width="14" style="1" customWidth="1"/>
    <col min="18" max="18" width="14.42578125" style="1" customWidth="1"/>
    <col min="19" max="19" width="14.7109375" style="1" customWidth="1"/>
    <col min="20" max="20" width="13" style="1" customWidth="1"/>
    <col min="21" max="21" width="12.5703125" style="1" customWidth="1"/>
    <col min="22" max="16384" width="9.140625" style="1"/>
  </cols>
  <sheetData>
    <row r="1" spans="1:17" ht="18.75" customHeight="1" x14ac:dyDescent="0.25">
      <c r="A1" s="219" t="s">
        <v>56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7" ht="31.5" customHeight="1" x14ac:dyDescent="0.25">
      <c r="A2" s="223" t="s">
        <v>0</v>
      </c>
      <c r="B2" s="223" t="s">
        <v>15</v>
      </c>
      <c r="C2" s="223" t="s">
        <v>1</v>
      </c>
      <c r="D2" s="220" t="s">
        <v>10</v>
      </c>
      <c r="E2" s="221"/>
      <c r="F2" s="222"/>
      <c r="G2" s="220" t="s">
        <v>17</v>
      </c>
      <c r="H2" s="221"/>
      <c r="I2" s="222"/>
      <c r="J2" s="220" t="s">
        <v>74</v>
      </c>
      <c r="K2" s="221"/>
      <c r="L2" s="222"/>
    </row>
    <row r="3" spans="1:17" ht="31.5" x14ac:dyDescent="0.25">
      <c r="A3" s="224"/>
      <c r="B3" s="224"/>
      <c r="C3" s="224"/>
      <c r="D3" s="2" t="s">
        <v>6</v>
      </c>
      <c r="E3" s="2" t="s">
        <v>9</v>
      </c>
      <c r="F3" s="2" t="s">
        <v>8</v>
      </c>
      <c r="G3" s="2" t="s">
        <v>6</v>
      </c>
      <c r="H3" s="2" t="s">
        <v>9</v>
      </c>
      <c r="I3" s="2" t="s">
        <v>8</v>
      </c>
      <c r="J3" s="2" t="s">
        <v>6</v>
      </c>
      <c r="K3" s="2" t="s">
        <v>9</v>
      </c>
      <c r="L3" s="2" t="s">
        <v>8</v>
      </c>
    </row>
    <row r="4" spans="1:17" ht="40.5" customHeight="1" x14ac:dyDescent="0.25">
      <c r="A4" s="12"/>
      <c r="B4" s="38" t="s">
        <v>71</v>
      </c>
      <c r="C4" s="4"/>
      <c r="D4" s="43">
        <f t="shared" ref="D4:L4" si="0">D5+D114</f>
        <v>1373240.39</v>
      </c>
      <c r="E4" s="43">
        <f t="shared" si="0"/>
        <v>1031974.1</v>
      </c>
      <c r="F4" s="43">
        <f t="shared" si="0"/>
        <v>341266.29000000004</v>
      </c>
      <c r="G4" s="43">
        <f t="shared" si="0"/>
        <v>577035.60000000009</v>
      </c>
      <c r="H4" s="43">
        <f t="shared" si="0"/>
        <v>329526.59999999998</v>
      </c>
      <c r="I4" s="43">
        <f t="shared" si="0"/>
        <v>247509</v>
      </c>
      <c r="J4" s="43">
        <f t="shared" si="0"/>
        <v>550772.59999999986</v>
      </c>
      <c r="K4" s="43">
        <f t="shared" si="0"/>
        <v>425852.7</v>
      </c>
      <c r="L4" s="43">
        <f t="shared" si="0"/>
        <v>126308.8</v>
      </c>
      <c r="M4" s="21"/>
      <c r="N4" s="21"/>
      <c r="O4" s="21"/>
      <c r="P4" s="21"/>
      <c r="Q4" s="21"/>
    </row>
    <row r="5" spans="1:17" ht="24.75" customHeight="1" x14ac:dyDescent="0.25">
      <c r="A5" s="134"/>
      <c r="B5" s="131" t="s">
        <v>11</v>
      </c>
      <c r="C5" s="132"/>
      <c r="D5" s="133">
        <f t="shared" ref="D5:L5" si="1">D6+D82+D92+D95+D97+D110+D84</f>
        <v>19998.300000000003</v>
      </c>
      <c r="E5" s="133">
        <f t="shared" si="1"/>
        <v>0</v>
      </c>
      <c r="F5" s="133">
        <f t="shared" si="1"/>
        <v>19998.300000000003</v>
      </c>
      <c r="G5" s="133">
        <f t="shared" si="1"/>
        <v>11381.3</v>
      </c>
      <c r="H5" s="133">
        <f t="shared" si="1"/>
        <v>0</v>
      </c>
      <c r="I5" s="133">
        <f t="shared" si="1"/>
        <v>11381.3</v>
      </c>
      <c r="J5" s="133">
        <f t="shared" si="1"/>
        <v>122000</v>
      </c>
      <c r="K5" s="133">
        <f t="shared" si="1"/>
        <v>0</v>
      </c>
      <c r="L5" s="133">
        <f t="shared" si="1"/>
        <v>122000</v>
      </c>
      <c r="M5" s="21">
        <f>SUM(M7:M173)</f>
        <v>1413220.0000000002</v>
      </c>
      <c r="N5" s="21">
        <f>SUM(N7:N173)</f>
        <v>980636</v>
      </c>
      <c r="O5" s="21">
        <f>SUM(O7:O173)</f>
        <v>328615.30000000005</v>
      </c>
      <c r="P5" s="21">
        <f>M5+N5+O5</f>
        <v>2722471.3</v>
      </c>
    </row>
    <row r="6" spans="1:17" s="32" customFormat="1" ht="28.5" customHeight="1" x14ac:dyDescent="0.25">
      <c r="A6" s="30"/>
      <c r="B6" s="140" t="s">
        <v>39</v>
      </c>
      <c r="C6" s="202"/>
      <c r="D6" s="95">
        <f>D7+D13+D23+D25+D40+D43+D46+D50+D52+D55+D66+D72+D74+D76+D78</f>
        <v>0</v>
      </c>
      <c r="E6" s="96">
        <f>E7+E13+E23+E25+E40+E43+E46+E50+E52+E55+E66+E72+E74+E76+E78</f>
        <v>0</v>
      </c>
      <c r="F6" s="97">
        <f>F7+F13+F23+F25+F40+F43+F46+F50+F52+F55+F66+F72+F74+F76+F78</f>
        <v>0</v>
      </c>
      <c r="G6" s="31">
        <f t="shared" ref="G6:L6" si="2">G7+G11</f>
        <v>0</v>
      </c>
      <c r="H6" s="31">
        <f t="shared" si="2"/>
        <v>0</v>
      </c>
      <c r="I6" s="31">
        <f t="shared" si="2"/>
        <v>0</v>
      </c>
      <c r="J6" s="31">
        <f t="shared" si="2"/>
        <v>0</v>
      </c>
      <c r="K6" s="31">
        <f t="shared" si="2"/>
        <v>0</v>
      </c>
      <c r="L6" s="31">
        <f t="shared" si="2"/>
        <v>0</v>
      </c>
    </row>
    <row r="7" spans="1:17" ht="31.5" hidden="1" customHeight="1" x14ac:dyDescent="0.25">
      <c r="A7" s="54"/>
      <c r="B7" s="85"/>
      <c r="C7" s="204"/>
      <c r="D7" s="18">
        <f t="shared" ref="D7:L7" si="3">D8+D9+D10</f>
        <v>0</v>
      </c>
      <c r="E7" s="18">
        <f t="shared" si="3"/>
        <v>0</v>
      </c>
      <c r="F7" s="18">
        <f t="shared" si="3"/>
        <v>0</v>
      </c>
      <c r="G7" s="18">
        <f t="shared" si="3"/>
        <v>0</v>
      </c>
      <c r="H7" s="18">
        <f t="shared" si="3"/>
        <v>0</v>
      </c>
      <c r="I7" s="18">
        <f t="shared" si="3"/>
        <v>0</v>
      </c>
      <c r="J7" s="18">
        <f t="shared" si="3"/>
        <v>0</v>
      </c>
      <c r="K7" s="18">
        <f t="shared" si="3"/>
        <v>0</v>
      </c>
      <c r="L7" s="18">
        <f t="shared" si="3"/>
        <v>0</v>
      </c>
      <c r="M7" s="1">
        <v>46915.7</v>
      </c>
    </row>
    <row r="8" spans="1:17" ht="21.75" hidden="1" customHeight="1" x14ac:dyDescent="0.25">
      <c r="A8" s="54"/>
      <c r="B8" s="137" t="s">
        <v>81</v>
      </c>
      <c r="C8" s="204"/>
      <c r="D8" s="98"/>
      <c r="E8" s="99"/>
      <c r="F8" s="100"/>
      <c r="G8" s="6"/>
      <c r="H8" s="6"/>
      <c r="I8" s="6"/>
      <c r="J8" s="6"/>
      <c r="K8" s="6"/>
      <c r="L8" s="6"/>
    </row>
    <row r="9" spans="1:17" ht="20.25" hidden="1" customHeight="1" x14ac:dyDescent="0.25">
      <c r="A9" s="54"/>
      <c r="B9" s="137" t="s">
        <v>81</v>
      </c>
      <c r="C9" s="204"/>
      <c r="D9" s="98"/>
      <c r="E9" s="71"/>
      <c r="F9" s="101"/>
      <c r="G9" s="6"/>
      <c r="H9" s="6"/>
      <c r="I9" s="6"/>
      <c r="J9" s="6"/>
      <c r="K9" s="6"/>
      <c r="L9" s="6"/>
    </row>
    <row r="10" spans="1:17" ht="19.5" hidden="1" customHeight="1" x14ac:dyDescent="0.25">
      <c r="A10" s="54"/>
      <c r="B10" s="137" t="s">
        <v>81</v>
      </c>
      <c r="C10" s="204"/>
      <c r="D10" s="98"/>
      <c r="E10" s="71"/>
      <c r="F10" s="84"/>
      <c r="G10" s="6"/>
      <c r="H10" s="6"/>
      <c r="I10" s="6"/>
      <c r="J10" s="6"/>
      <c r="K10" s="6"/>
      <c r="L10" s="6"/>
    </row>
    <row r="11" spans="1:17" hidden="1" x14ac:dyDescent="0.25">
      <c r="A11" s="54"/>
      <c r="B11" s="86"/>
      <c r="C11" s="44"/>
      <c r="D11" s="98"/>
      <c r="E11" s="71"/>
      <c r="F11" s="84"/>
      <c r="G11" s="8"/>
      <c r="H11" s="8"/>
      <c r="I11" s="8"/>
      <c r="J11" s="8"/>
      <c r="K11" s="8"/>
      <c r="L11" s="8"/>
    </row>
    <row r="12" spans="1:17" hidden="1" x14ac:dyDescent="0.25">
      <c r="A12" s="54"/>
      <c r="B12" s="86"/>
      <c r="C12" s="44"/>
      <c r="D12" s="98"/>
      <c r="E12" s="71"/>
      <c r="F12" s="84"/>
      <c r="G12" s="6"/>
      <c r="H12" s="6"/>
      <c r="I12" s="6"/>
      <c r="J12" s="6"/>
      <c r="K12" s="6"/>
      <c r="L12" s="6"/>
    </row>
    <row r="13" spans="1:17" ht="21" hidden="1" customHeight="1" x14ac:dyDescent="0.25">
      <c r="A13" s="54"/>
      <c r="B13" s="87" t="s">
        <v>57</v>
      </c>
      <c r="C13" s="44"/>
      <c r="D13" s="127">
        <f>E13+F13</f>
        <v>0</v>
      </c>
      <c r="E13" s="127">
        <f>SUM(E14:E22)</f>
        <v>0</v>
      </c>
      <c r="F13" s="127">
        <f>SUM(F14:F22)</f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7" ht="21" hidden="1" customHeight="1" x14ac:dyDescent="0.25">
      <c r="A14" s="54"/>
      <c r="B14" s="88"/>
      <c r="C14" s="44"/>
      <c r="D14" s="98">
        <f>E14+F14</f>
        <v>0</v>
      </c>
      <c r="E14" s="71">
        <v>0</v>
      </c>
      <c r="F14" s="84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</row>
    <row r="15" spans="1:17" ht="39" hidden="1" customHeight="1" x14ac:dyDescent="0.25">
      <c r="A15" s="54"/>
      <c r="B15" s="88"/>
      <c r="C15" s="44"/>
      <c r="D15" s="98">
        <f>E15+F15</f>
        <v>0</v>
      </c>
      <c r="E15" s="71">
        <v>0</v>
      </c>
      <c r="F15" s="84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</row>
    <row r="16" spans="1:17" hidden="1" x14ac:dyDescent="0.25">
      <c r="A16" s="54"/>
      <c r="B16" s="88"/>
      <c r="C16" s="44"/>
      <c r="D16" s="98">
        <f>E16+F16</f>
        <v>0</v>
      </c>
      <c r="E16" s="71">
        <v>0</v>
      </c>
      <c r="F16" s="84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spans="1:12" hidden="1" x14ac:dyDescent="0.25">
      <c r="A17" s="54"/>
      <c r="B17" s="88"/>
      <c r="C17" s="44"/>
      <c r="D17" s="98">
        <f>E17+F17</f>
        <v>0</v>
      </c>
      <c r="E17" s="71">
        <v>0</v>
      </c>
      <c r="F17" s="84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hidden="1" x14ac:dyDescent="0.25">
      <c r="A18" s="54"/>
      <c r="B18" s="88"/>
      <c r="C18" s="44"/>
      <c r="D18" s="98"/>
      <c r="E18" s="71"/>
      <c r="F18" s="84"/>
      <c r="G18" s="6"/>
      <c r="H18" s="6"/>
      <c r="I18" s="6"/>
      <c r="J18" s="6"/>
      <c r="K18" s="6"/>
      <c r="L18" s="6"/>
    </row>
    <row r="19" spans="1:12" hidden="1" x14ac:dyDescent="0.25">
      <c r="A19" s="54"/>
      <c r="B19" s="88"/>
      <c r="C19" s="44"/>
      <c r="D19" s="98"/>
      <c r="E19" s="71"/>
      <c r="F19" s="84"/>
      <c r="G19" s="6"/>
      <c r="H19" s="6"/>
      <c r="I19" s="6"/>
      <c r="J19" s="6"/>
      <c r="K19" s="6"/>
      <c r="L19" s="6"/>
    </row>
    <row r="20" spans="1:12" hidden="1" x14ac:dyDescent="0.25">
      <c r="A20" s="54"/>
      <c r="B20" s="88"/>
      <c r="C20" s="44"/>
      <c r="D20" s="98"/>
      <c r="E20" s="71"/>
      <c r="F20" s="84"/>
      <c r="G20" s="6"/>
      <c r="H20" s="6"/>
      <c r="I20" s="6"/>
      <c r="J20" s="6"/>
      <c r="K20" s="6"/>
      <c r="L20" s="6"/>
    </row>
    <row r="21" spans="1:12" hidden="1" x14ac:dyDescent="0.25">
      <c r="A21" s="54"/>
      <c r="B21" s="88"/>
      <c r="C21" s="44"/>
      <c r="D21" s="98"/>
      <c r="E21" s="71"/>
      <c r="F21" s="84"/>
      <c r="G21" s="6"/>
      <c r="H21" s="6"/>
      <c r="I21" s="6"/>
      <c r="J21" s="6"/>
      <c r="K21" s="6"/>
      <c r="L21" s="6"/>
    </row>
    <row r="22" spans="1:12" hidden="1" x14ac:dyDescent="0.25">
      <c r="A22" s="54"/>
      <c r="B22" s="88"/>
      <c r="C22" s="44"/>
      <c r="D22" s="98"/>
      <c r="E22" s="71"/>
      <c r="F22" s="84"/>
      <c r="G22" s="6"/>
      <c r="H22" s="6"/>
      <c r="I22" s="6"/>
      <c r="J22" s="6"/>
      <c r="K22" s="6"/>
      <c r="L22" s="6"/>
    </row>
    <row r="23" spans="1:12" hidden="1" x14ac:dyDescent="0.25">
      <c r="A23" s="54"/>
      <c r="B23" s="87" t="s">
        <v>58</v>
      </c>
      <c r="C23" s="44"/>
      <c r="D23" s="127">
        <f t="shared" ref="D23:D54" si="4">E23+F23</f>
        <v>0</v>
      </c>
      <c r="E23" s="102">
        <f>E24</f>
        <v>0</v>
      </c>
      <c r="F23" s="103">
        <f>F24</f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</row>
    <row r="24" spans="1:12" ht="20.25" hidden="1" customHeight="1" x14ac:dyDescent="0.25">
      <c r="A24" s="54"/>
      <c r="B24" s="88"/>
      <c r="C24" s="44"/>
      <c r="D24" s="98">
        <f t="shared" si="4"/>
        <v>0</v>
      </c>
      <c r="E24" s="104">
        <v>0</v>
      </c>
      <c r="F24" s="104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</row>
    <row r="25" spans="1:12" hidden="1" x14ac:dyDescent="0.25">
      <c r="A25" s="54"/>
      <c r="B25" s="87" t="s">
        <v>59</v>
      </c>
      <c r="C25" s="44"/>
      <c r="D25" s="127">
        <f t="shared" si="4"/>
        <v>0</v>
      </c>
      <c r="E25" s="102">
        <f>SUM(E26:E39)</f>
        <v>0</v>
      </c>
      <c r="F25" s="103">
        <f>SUM(F26:F39)</f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idden="1" x14ac:dyDescent="0.25">
      <c r="A26" s="54"/>
      <c r="B26" s="88"/>
      <c r="C26" s="44"/>
      <c r="D26" s="98">
        <f t="shared" si="4"/>
        <v>0</v>
      </c>
      <c r="E26" s="71">
        <v>0</v>
      </c>
      <c r="F26" s="84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idden="1" x14ac:dyDescent="0.25">
      <c r="A27" s="54"/>
      <c r="B27" s="88"/>
      <c r="C27" s="44"/>
      <c r="D27" s="98">
        <f t="shared" si="4"/>
        <v>0</v>
      </c>
      <c r="E27" s="71">
        <v>0</v>
      </c>
      <c r="F27" s="84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idden="1" x14ac:dyDescent="0.25">
      <c r="A28" s="54"/>
      <c r="B28" s="86"/>
      <c r="C28" s="44"/>
      <c r="D28" s="98">
        <f t="shared" si="4"/>
        <v>0</v>
      </c>
      <c r="E28" s="71">
        <v>0</v>
      </c>
      <c r="F28" s="105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idden="1" x14ac:dyDescent="0.25">
      <c r="A29" s="54"/>
      <c r="B29" s="86"/>
      <c r="C29" s="44"/>
      <c r="D29" s="98">
        <f t="shared" si="4"/>
        <v>0</v>
      </c>
      <c r="E29" s="71">
        <v>0</v>
      </c>
      <c r="F29" s="105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idden="1" x14ac:dyDescent="0.25">
      <c r="A30" s="54"/>
      <c r="B30" s="86"/>
      <c r="C30" s="44"/>
      <c r="D30" s="98">
        <f t="shared" si="4"/>
        <v>0</v>
      </c>
      <c r="E30" s="71">
        <v>0</v>
      </c>
      <c r="F30" s="105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</row>
    <row r="31" spans="1:12" hidden="1" x14ac:dyDescent="0.25">
      <c r="A31" s="54"/>
      <c r="B31" s="86"/>
      <c r="C31" s="44"/>
      <c r="D31" s="98">
        <f t="shared" si="4"/>
        <v>0</v>
      </c>
      <c r="E31" s="71">
        <v>0</v>
      </c>
      <c r="F31" s="105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hidden="1" x14ac:dyDescent="0.25">
      <c r="A32" s="54"/>
      <c r="B32" s="86"/>
      <c r="C32" s="44"/>
      <c r="D32" s="98">
        <f t="shared" si="4"/>
        <v>0</v>
      </c>
      <c r="E32" s="71">
        <v>0</v>
      </c>
      <c r="F32" s="105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idden="1" x14ac:dyDescent="0.25">
      <c r="A33" s="54"/>
      <c r="B33" s="86"/>
      <c r="C33" s="44"/>
      <c r="D33" s="98">
        <f t="shared" si="4"/>
        <v>0</v>
      </c>
      <c r="E33" s="71">
        <v>0</v>
      </c>
      <c r="F33" s="105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idden="1" x14ac:dyDescent="0.25">
      <c r="A34" s="54"/>
      <c r="B34" s="86"/>
      <c r="C34" s="44"/>
      <c r="D34" s="98">
        <f t="shared" si="4"/>
        <v>0</v>
      </c>
      <c r="E34" s="71">
        <v>0</v>
      </c>
      <c r="F34" s="105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</row>
    <row r="35" spans="1:12" hidden="1" x14ac:dyDescent="0.25">
      <c r="A35" s="54"/>
      <c r="B35" s="86"/>
      <c r="C35" s="44"/>
      <c r="D35" s="98">
        <f t="shared" si="4"/>
        <v>0</v>
      </c>
      <c r="E35" s="71">
        <v>0</v>
      </c>
      <c r="F35" s="105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</row>
    <row r="36" spans="1:12" hidden="1" x14ac:dyDescent="0.25">
      <c r="A36" s="54"/>
      <c r="B36" s="86"/>
      <c r="C36" s="44"/>
      <c r="D36" s="98">
        <f t="shared" si="4"/>
        <v>0</v>
      </c>
      <c r="E36" s="71">
        <v>0</v>
      </c>
      <c r="F36" s="105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idden="1" x14ac:dyDescent="0.25">
      <c r="A37" s="54"/>
      <c r="B37" s="86"/>
      <c r="C37" s="44"/>
      <c r="D37" s="98">
        <f t="shared" si="4"/>
        <v>0</v>
      </c>
      <c r="E37" s="71">
        <v>0</v>
      </c>
      <c r="F37" s="105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idden="1" x14ac:dyDescent="0.25">
      <c r="A38" s="54"/>
      <c r="B38" s="86"/>
      <c r="C38" s="44"/>
      <c r="D38" s="98">
        <f t="shared" si="4"/>
        <v>0</v>
      </c>
      <c r="E38" s="71">
        <v>0</v>
      </c>
      <c r="F38" s="105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idden="1" x14ac:dyDescent="0.25">
      <c r="A39" s="54"/>
      <c r="B39" s="89"/>
      <c r="C39" s="44"/>
      <c r="D39" s="98">
        <f t="shared" si="4"/>
        <v>0</v>
      </c>
      <c r="E39" s="106">
        <v>0</v>
      </c>
      <c r="F39" s="107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idden="1" x14ac:dyDescent="0.25">
      <c r="A40" s="54"/>
      <c r="B40" s="87" t="s">
        <v>60</v>
      </c>
      <c r="C40" s="125"/>
      <c r="D40" s="127">
        <f t="shared" si="4"/>
        <v>0</v>
      </c>
      <c r="E40" s="126">
        <f>E41</f>
        <v>0</v>
      </c>
      <c r="F40" s="126">
        <f>F41</f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idden="1" x14ac:dyDescent="0.25">
      <c r="A41" s="54"/>
      <c r="B41" s="122"/>
      <c r="C41" s="44"/>
      <c r="D41" s="98">
        <f t="shared" si="4"/>
        <v>0</v>
      </c>
      <c r="E41" s="123"/>
      <c r="F41" s="124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idden="1" x14ac:dyDescent="0.25">
      <c r="A42" s="54"/>
      <c r="B42" s="86"/>
      <c r="C42" s="44"/>
      <c r="D42" s="98">
        <f t="shared" si="4"/>
        <v>0</v>
      </c>
      <c r="E42" s="108"/>
      <c r="F42" s="71"/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idden="1" x14ac:dyDescent="0.25">
      <c r="A43" s="54"/>
      <c r="B43" s="87" t="s">
        <v>61</v>
      </c>
      <c r="C43" s="44"/>
      <c r="D43" s="127">
        <f t="shared" si="4"/>
        <v>0</v>
      </c>
      <c r="E43" s="109">
        <f>E44</f>
        <v>0</v>
      </c>
      <c r="F43" s="110">
        <f>F44</f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idden="1" x14ac:dyDescent="0.25">
      <c r="A44" s="54"/>
      <c r="B44" s="86"/>
      <c r="C44" s="44"/>
      <c r="D44" s="98">
        <f t="shared" si="4"/>
        <v>0</v>
      </c>
      <c r="E44" s="106">
        <v>0</v>
      </c>
      <c r="F44" s="107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idden="1" x14ac:dyDescent="0.25">
      <c r="A45" s="54"/>
      <c r="B45" s="86"/>
      <c r="C45" s="44"/>
      <c r="D45" s="98">
        <f t="shared" si="4"/>
        <v>0</v>
      </c>
      <c r="E45" s="106"/>
      <c r="F45" s="107"/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idden="1" x14ac:dyDescent="0.25">
      <c r="A46" s="54"/>
      <c r="B46" s="87" t="s">
        <v>62</v>
      </c>
      <c r="C46" s="44"/>
      <c r="D46" s="127">
        <f t="shared" si="4"/>
        <v>0</v>
      </c>
      <c r="E46" s="111">
        <f>E47+E48</f>
        <v>0</v>
      </c>
      <c r="F46" s="112">
        <f>F47+F48</f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idden="1" x14ac:dyDescent="0.25">
      <c r="A47" s="54"/>
      <c r="B47" s="90"/>
      <c r="C47" s="44"/>
      <c r="D47" s="98">
        <f t="shared" si="4"/>
        <v>0</v>
      </c>
      <c r="E47" s="71">
        <v>0</v>
      </c>
      <c r="F47" s="84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idden="1" x14ac:dyDescent="0.25">
      <c r="A48" s="54"/>
      <c r="B48" s="91"/>
      <c r="C48" s="44"/>
      <c r="D48" s="98">
        <f t="shared" si="4"/>
        <v>0</v>
      </c>
      <c r="E48" s="71">
        <v>0</v>
      </c>
      <c r="F48" s="113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idden="1" x14ac:dyDescent="0.25">
      <c r="A49" s="54">
        <v>49</v>
      </c>
      <c r="B49" s="92"/>
      <c r="C49" s="44"/>
      <c r="D49" s="98">
        <f t="shared" si="4"/>
        <v>0</v>
      </c>
      <c r="E49" s="114"/>
      <c r="F49" s="115"/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idden="1" x14ac:dyDescent="0.25">
      <c r="A50" s="54"/>
      <c r="B50" s="87" t="s">
        <v>63</v>
      </c>
      <c r="C50" s="44"/>
      <c r="D50" s="127">
        <f t="shared" si="4"/>
        <v>0</v>
      </c>
      <c r="E50" s="116">
        <f>SUM(E51:E51)</f>
        <v>0</v>
      </c>
      <c r="F50" s="117">
        <f>SUM(F51:F51)</f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idden="1" x14ac:dyDescent="0.25">
      <c r="A51" s="54"/>
      <c r="B51" s="88"/>
      <c r="C51" s="44"/>
      <c r="D51" s="98">
        <f t="shared" si="4"/>
        <v>0</v>
      </c>
      <c r="E51" s="98">
        <v>0</v>
      </c>
      <c r="F51" s="98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hidden="1" x14ac:dyDescent="0.25">
      <c r="A52" s="54"/>
      <c r="B52" s="87" t="s">
        <v>64</v>
      </c>
      <c r="C52" s="44"/>
      <c r="D52" s="127">
        <f t="shared" si="4"/>
        <v>0</v>
      </c>
      <c r="E52" s="102">
        <f>SUM(E53:E54)</f>
        <v>0</v>
      </c>
      <c r="F52" s="103">
        <f>SUM(F53:F54)</f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hidden="1" x14ac:dyDescent="0.25">
      <c r="A53" s="54"/>
      <c r="B53" s="88"/>
      <c r="C53" s="44"/>
      <c r="D53" s="98">
        <f t="shared" si="4"/>
        <v>0</v>
      </c>
      <c r="E53" s="71">
        <v>0</v>
      </c>
      <c r="F53" s="84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hidden="1" x14ac:dyDescent="0.25">
      <c r="A54" s="54"/>
      <c r="B54" s="88"/>
      <c r="C54" s="44"/>
      <c r="D54" s="98">
        <f t="shared" si="4"/>
        <v>0</v>
      </c>
      <c r="E54" s="71">
        <v>0</v>
      </c>
      <c r="F54" s="84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hidden="1" x14ac:dyDescent="0.25">
      <c r="A55" s="54"/>
      <c r="B55" s="87" t="s">
        <v>65</v>
      </c>
      <c r="C55" s="44"/>
      <c r="D55" s="127">
        <f t="shared" ref="D55:D80" si="5">E55+F55</f>
        <v>0</v>
      </c>
      <c r="E55" s="102">
        <f>SUM(E56:E65)</f>
        <v>0</v>
      </c>
      <c r="F55" s="103">
        <f>SUM(F56:F65)</f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hidden="1" x14ac:dyDescent="0.25">
      <c r="A56" s="54"/>
      <c r="B56" s="94"/>
      <c r="C56" s="44"/>
      <c r="D56" s="98">
        <f t="shared" si="5"/>
        <v>0</v>
      </c>
      <c r="E56" s="71">
        <v>0</v>
      </c>
      <c r="F56" s="84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</row>
    <row r="57" spans="1:12" hidden="1" x14ac:dyDescent="0.25">
      <c r="A57" s="54"/>
      <c r="B57" s="88"/>
      <c r="C57" s="44"/>
      <c r="D57" s="98">
        <f t="shared" si="5"/>
        <v>0</v>
      </c>
      <c r="E57" s="71">
        <v>0</v>
      </c>
      <c r="F57" s="84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hidden="1" x14ac:dyDescent="0.25">
      <c r="A58" s="54"/>
      <c r="B58" s="88"/>
      <c r="C58" s="44"/>
      <c r="D58" s="98">
        <f t="shared" si="5"/>
        <v>0</v>
      </c>
      <c r="E58" s="71">
        <v>0</v>
      </c>
      <c r="F58" s="84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idden="1" x14ac:dyDescent="0.25">
      <c r="A59" s="54"/>
      <c r="B59" s="88"/>
      <c r="C59" s="44"/>
      <c r="D59" s="98">
        <f t="shared" si="5"/>
        <v>0</v>
      </c>
      <c r="E59" s="71">
        <v>0</v>
      </c>
      <c r="F59" s="84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idden="1" x14ac:dyDescent="0.25">
      <c r="A60" s="54"/>
      <c r="B60" s="88"/>
      <c r="C60" s="44"/>
      <c r="D60" s="98">
        <f t="shared" si="5"/>
        <v>0</v>
      </c>
      <c r="E60" s="71">
        <v>0</v>
      </c>
      <c r="F60" s="84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idden="1" x14ac:dyDescent="0.25">
      <c r="A61" s="54"/>
      <c r="B61" s="88"/>
      <c r="C61" s="44"/>
      <c r="D61" s="98">
        <f t="shared" si="5"/>
        <v>0</v>
      </c>
      <c r="E61" s="71">
        <v>0</v>
      </c>
      <c r="F61" s="84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</row>
    <row r="62" spans="1:12" hidden="1" x14ac:dyDescent="0.25">
      <c r="A62" s="54"/>
      <c r="B62" s="88"/>
      <c r="C62" s="44"/>
      <c r="D62" s="98">
        <f t="shared" si="5"/>
        <v>0</v>
      </c>
      <c r="E62" s="71">
        <v>0</v>
      </c>
      <c r="F62" s="84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</row>
    <row r="63" spans="1:12" hidden="1" x14ac:dyDescent="0.25">
      <c r="A63" s="54"/>
      <c r="B63" s="88"/>
      <c r="C63" s="44"/>
      <c r="D63" s="98">
        <f t="shared" si="5"/>
        <v>0</v>
      </c>
      <c r="E63" s="71">
        <v>0</v>
      </c>
      <c r="F63" s="84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idden="1" x14ac:dyDescent="0.25">
      <c r="A64" s="54"/>
      <c r="B64" s="88"/>
      <c r="C64" s="44"/>
      <c r="D64" s="98">
        <f t="shared" si="5"/>
        <v>0</v>
      </c>
      <c r="E64" s="71">
        <v>0</v>
      </c>
      <c r="F64" s="84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idden="1" x14ac:dyDescent="0.25">
      <c r="A65" s="54"/>
      <c r="B65" s="86"/>
      <c r="C65" s="44"/>
      <c r="D65" s="98">
        <f t="shared" si="5"/>
        <v>0</v>
      </c>
      <c r="E65" s="71">
        <v>0</v>
      </c>
      <c r="F65" s="84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</row>
    <row r="66" spans="1:12" hidden="1" x14ac:dyDescent="0.25">
      <c r="A66" s="54"/>
      <c r="B66" s="87" t="s">
        <v>66</v>
      </c>
      <c r="C66" s="44"/>
      <c r="D66" s="127">
        <f t="shared" si="5"/>
        <v>0</v>
      </c>
      <c r="E66" s="102">
        <f>SUM(E67:E71)</f>
        <v>0</v>
      </c>
      <c r="F66" s="103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</row>
    <row r="67" spans="1:12" hidden="1" x14ac:dyDescent="0.25">
      <c r="A67" s="54"/>
      <c r="B67" s="88"/>
      <c r="C67" s="44"/>
      <c r="D67" s="98">
        <f t="shared" si="5"/>
        <v>0</v>
      </c>
      <c r="E67" s="71">
        <v>0</v>
      </c>
      <c r="F67" s="84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</row>
    <row r="68" spans="1:12" hidden="1" x14ac:dyDescent="0.25">
      <c r="A68" s="54"/>
      <c r="B68" s="88"/>
      <c r="C68" s="44"/>
      <c r="D68" s="98">
        <f t="shared" si="5"/>
        <v>0</v>
      </c>
      <c r="E68" s="71">
        <v>0</v>
      </c>
      <c r="F68" s="84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idden="1" x14ac:dyDescent="0.25">
      <c r="A69" s="54"/>
      <c r="B69" s="88"/>
      <c r="C69" s="44"/>
      <c r="D69" s="98">
        <f t="shared" si="5"/>
        <v>0</v>
      </c>
      <c r="E69" s="71">
        <v>0</v>
      </c>
      <c r="F69" s="84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idden="1" x14ac:dyDescent="0.25">
      <c r="A70" s="54"/>
      <c r="B70" s="88"/>
      <c r="C70" s="44"/>
      <c r="D70" s="98">
        <f t="shared" si="5"/>
        <v>0</v>
      </c>
      <c r="E70" s="71">
        <v>0</v>
      </c>
      <c r="F70" s="84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hidden="1" x14ac:dyDescent="0.25">
      <c r="A71" s="54"/>
      <c r="B71" s="88"/>
      <c r="C71" s="44"/>
      <c r="D71" s="98">
        <f t="shared" si="5"/>
        <v>0</v>
      </c>
      <c r="E71" s="71">
        <v>0</v>
      </c>
      <c r="F71" s="84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</row>
    <row r="72" spans="1:12" hidden="1" x14ac:dyDescent="0.25">
      <c r="A72" s="54"/>
      <c r="B72" s="87" t="s">
        <v>67</v>
      </c>
      <c r="C72" s="44"/>
      <c r="D72" s="127">
        <f t="shared" si="5"/>
        <v>0</v>
      </c>
      <c r="E72" s="102">
        <f>E73</f>
        <v>0</v>
      </c>
      <c r="F72" s="103">
        <f>F73</f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</row>
    <row r="73" spans="1:12" hidden="1" x14ac:dyDescent="0.25">
      <c r="A73" s="54"/>
      <c r="B73" s="88"/>
      <c r="C73" s="44"/>
      <c r="D73" s="98">
        <f t="shared" si="5"/>
        <v>0</v>
      </c>
      <c r="E73" s="71">
        <v>0</v>
      </c>
      <c r="F73" s="84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</row>
    <row r="74" spans="1:12" hidden="1" x14ac:dyDescent="0.25">
      <c r="A74" s="54"/>
      <c r="B74" s="87" t="s">
        <v>68</v>
      </c>
      <c r="C74" s="44"/>
      <c r="D74" s="127">
        <f t="shared" si="5"/>
        <v>0</v>
      </c>
      <c r="E74" s="102">
        <f>E75</f>
        <v>0</v>
      </c>
      <c r="F74" s="103">
        <f>F75</f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</row>
    <row r="75" spans="1:12" hidden="1" x14ac:dyDescent="0.25">
      <c r="A75" s="54"/>
      <c r="B75" s="90"/>
      <c r="C75" s="44"/>
      <c r="D75" s="98">
        <f t="shared" si="5"/>
        <v>0</v>
      </c>
      <c r="E75" s="106">
        <v>0</v>
      </c>
      <c r="F75" s="118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</row>
    <row r="76" spans="1:12" hidden="1" x14ac:dyDescent="0.25">
      <c r="A76" s="54"/>
      <c r="B76" s="87" t="s">
        <v>69</v>
      </c>
      <c r="C76" s="44"/>
      <c r="D76" s="127">
        <f t="shared" si="5"/>
        <v>0</v>
      </c>
      <c r="E76" s="93">
        <f>E77</f>
        <v>0</v>
      </c>
      <c r="F76" s="119">
        <f>F77</f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idden="1" x14ac:dyDescent="0.25">
      <c r="A77" s="54"/>
      <c r="B77" s="86"/>
      <c r="C77" s="44"/>
      <c r="D77" s="98">
        <f t="shared" si="5"/>
        <v>0</v>
      </c>
      <c r="E77" s="71">
        <v>0</v>
      </c>
      <c r="F77" s="84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idden="1" x14ac:dyDescent="0.25">
      <c r="A78" s="54"/>
      <c r="B78" s="87" t="s">
        <v>70</v>
      </c>
      <c r="C78" s="44"/>
      <c r="D78" s="127">
        <f t="shared" si="5"/>
        <v>0</v>
      </c>
      <c r="E78" s="120">
        <f>E79+E80</f>
        <v>0</v>
      </c>
      <c r="F78" s="121">
        <f>F79+F80</f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hidden="1" x14ac:dyDescent="0.25">
      <c r="A79" s="54"/>
      <c r="B79" s="86"/>
      <c r="C79" s="44"/>
      <c r="D79" s="98">
        <f t="shared" si="5"/>
        <v>0</v>
      </c>
      <c r="E79" s="71">
        <v>0</v>
      </c>
      <c r="F79" s="105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</row>
    <row r="80" spans="1:12" hidden="1" x14ac:dyDescent="0.25">
      <c r="A80" s="54"/>
      <c r="B80" s="86"/>
      <c r="C80" s="44"/>
      <c r="D80" s="98">
        <f t="shared" si="5"/>
        <v>0</v>
      </c>
      <c r="E80" s="71">
        <v>0</v>
      </c>
      <c r="F80" s="105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</row>
    <row r="81" spans="1:16" hidden="1" x14ac:dyDescent="0.25">
      <c r="A81" s="54"/>
      <c r="B81" s="63"/>
      <c r="C81" s="44"/>
      <c r="D81" s="15"/>
      <c r="E81" s="6"/>
      <c r="F81" s="47"/>
      <c r="G81" s="6"/>
      <c r="H81" s="6"/>
      <c r="I81" s="6"/>
      <c r="J81" s="6"/>
      <c r="K81" s="6"/>
      <c r="L81" s="6"/>
    </row>
    <row r="82" spans="1:16" x14ac:dyDescent="0.25">
      <c r="A82" s="55"/>
      <c r="B82" s="7" t="s">
        <v>21</v>
      </c>
      <c r="C82" s="202"/>
      <c r="D82" s="31">
        <f t="shared" ref="D82:L82" si="6">D83</f>
        <v>0</v>
      </c>
      <c r="E82" s="31">
        <f t="shared" si="6"/>
        <v>0</v>
      </c>
      <c r="F82" s="31">
        <f t="shared" si="6"/>
        <v>0</v>
      </c>
      <c r="G82" s="31">
        <f t="shared" si="6"/>
        <v>0</v>
      </c>
      <c r="H82" s="31">
        <f t="shared" si="6"/>
        <v>0</v>
      </c>
      <c r="I82" s="31">
        <f t="shared" si="6"/>
        <v>0</v>
      </c>
      <c r="J82" s="31">
        <f t="shared" si="6"/>
        <v>0</v>
      </c>
      <c r="K82" s="31">
        <f t="shared" si="6"/>
        <v>0</v>
      </c>
      <c r="L82" s="31">
        <f t="shared" si="6"/>
        <v>0</v>
      </c>
    </row>
    <row r="83" spans="1:16" ht="132.75" hidden="1" customHeight="1" x14ac:dyDescent="0.25">
      <c r="A83" s="54"/>
      <c r="B83" s="130" t="s">
        <v>40</v>
      </c>
      <c r="C83" s="203"/>
      <c r="D83" s="15"/>
      <c r="E83" s="6"/>
      <c r="F83" s="6"/>
      <c r="G83" s="6"/>
      <c r="H83" s="6"/>
      <c r="I83" s="6"/>
      <c r="J83" s="6"/>
      <c r="K83" s="6"/>
      <c r="L83" s="6"/>
    </row>
    <row r="84" spans="1:16" x14ac:dyDescent="0.25">
      <c r="A84" s="54"/>
      <c r="B84" s="142" t="s">
        <v>48</v>
      </c>
      <c r="C84" s="177"/>
      <c r="D84" s="31">
        <f>D85+D86+D87+D88+D89+D90</f>
        <v>9656.7000000000007</v>
      </c>
      <c r="E84" s="31">
        <f>E85+E86+E87+E88+E89+E90</f>
        <v>0</v>
      </c>
      <c r="F84" s="31">
        <f>F85+F86+F87+F88+F89</f>
        <v>9656.7000000000007</v>
      </c>
      <c r="G84" s="31">
        <f t="shared" ref="G84:L84" si="7">G85+G86+G87+G88+G89+G90</f>
        <v>0</v>
      </c>
      <c r="H84" s="31">
        <f t="shared" si="7"/>
        <v>0</v>
      </c>
      <c r="I84" s="31">
        <f t="shared" si="7"/>
        <v>0</v>
      </c>
      <c r="J84" s="31">
        <f t="shared" si="7"/>
        <v>0</v>
      </c>
      <c r="K84" s="31">
        <f t="shared" si="7"/>
        <v>0</v>
      </c>
      <c r="L84" s="31">
        <f t="shared" si="7"/>
        <v>0</v>
      </c>
    </row>
    <row r="85" spans="1:16" ht="31.5" x14ac:dyDescent="0.25">
      <c r="A85" s="54"/>
      <c r="B85" s="137" t="s">
        <v>111</v>
      </c>
      <c r="C85" s="5"/>
      <c r="D85" s="14">
        <f>E85+F85</f>
        <v>9656.7000000000007</v>
      </c>
      <c r="E85" s="14">
        <v>0</v>
      </c>
      <c r="F85" s="14">
        <v>9656.7000000000007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</row>
    <row r="86" spans="1:16" ht="78.75" hidden="1" customHeight="1" x14ac:dyDescent="0.25">
      <c r="A86" s="54">
        <v>2</v>
      </c>
      <c r="B86" s="137" t="s">
        <v>77</v>
      </c>
      <c r="C86" s="178"/>
      <c r="D86" s="15"/>
      <c r="E86" s="6"/>
      <c r="F86" s="6"/>
      <c r="G86" s="6"/>
      <c r="H86" s="6"/>
      <c r="I86" s="6"/>
      <c r="J86" s="6"/>
      <c r="K86" s="6"/>
      <c r="L86" s="6"/>
    </row>
    <row r="87" spans="1:16" ht="94.5" hidden="1" customHeight="1" x14ac:dyDescent="0.25">
      <c r="A87" s="54">
        <v>3</v>
      </c>
      <c r="B87" s="137" t="s">
        <v>78</v>
      </c>
      <c r="C87" s="178"/>
      <c r="D87" s="15"/>
      <c r="E87" s="6"/>
      <c r="F87" s="6"/>
      <c r="G87" s="6"/>
      <c r="H87" s="6"/>
      <c r="I87" s="6"/>
      <c r="J87" s="6"/>
      <c r="K87" s="6"/>
      <c r="L87" s="6"/>
    </row>
    <row r="88" spans="1:16" ht="70.5" hidden="1" customHeight="1" x14ac:dyDescent="0.25">
      <c r="A88" s="54">
        <v>4</v>
      </c>
      <c r="B88" s="137" t="s">
        <v>79</v>
      </c>
      <c r="C88" s="178"/>
      <c r="D88" s="15"/>
      <c r="E88" s="6"/>
      <c r="F88" s="6"/>
      <c r="G88" s="6"/>
      <c r="H88" s="6"/>
      <c r="I88" s="6"/>
      <c r="J88" s="6"/>
      <c r="K88" s="6"/>
      <c r="L88" s="6"/>
    </row>
    <row r="89" spans="1:16" ht="78.75" hidden="1" customHeight="1" x14ac:dyDescent="0.25">
      <c r="A89" s="54">
        <v>5</v>
      </c>
      <c r="B89" s="137" t="s">
        <v>80</v>
      </c>
      <c r="C89" s="178"/>
      <c r="D89" s="15"/>
      <c r="E89" s="6"/>
      <c r="F89" s="6"/>
      <c r="G89" s="6"/>
      <c r="H89" s="6"/>
      <c r="I89" s="6"/>
      <c r="J89" s="6"/>
      <c r="K89" s="6"/>
      <c r="L89" s="6"/>
    </row>
    <row r="90" spans="1:16" ht="18.75" hidden="1" customHeight="1" x14ac:dyDescent="0.25">
      <c r="A90" s="54"/>
      <c r="B90" s="9"/>
      <c r="C90" s="178"/>
      <c r="D90" s="15">
        <f>E90+F90</f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</row>
    <row r="91" spans="1:16" hidden="1" x14ac:dyDescent="0.25">
      <c r="A91" s="54"/>
      <c r="B91" s="9"/>
      <c r="C91" s="156"/>
      <c r="D91" s="15"/>
      <c r="E91" s="6"/>
      <c r="F91" s="6"/>
      <c r="G91" s="6"/>
      <c r="H91" s="6"/>
      <c r="I91" s="6"/>
      <c r="J91" s="6"/>
      <c r="K91" s="6"/>
      <c r="L91" s="6"/>
    </row>
    <row r="92" spans="1:16" x14ac:dyDescent="0.25">
      <c r="A92" s="54"/>
      <c r="B92" s="7" t="s">
        <v>20</v>
      </c>
      <c r="C92" s="202"/>
      <c r="D92" s="31">
        <f>+D94</f>
        <v>10341.6</v>
      </c>
      <c r="E92" s="31">
        <f t="shared" ref="E92:L92" si="8">+E94</f>
        <v>0</v>
      </c>
      <c r="F92" s="31">
        <f t="shared" si="8"/>
        <v>10341.6</v>
      </c>
      <c r="G92" s="31">
        <f t="shared" si="8"/>
        <v>0</v>
      </c>
      <c r="H92" s="31">
        <f t="shared" si="8"/>
        <v>0</v>
      </c>
      <c r="I92" s="31">
        <f t="shared" si="8"/>
        <v>0</v>
      </c>
      <c r="J92" s="31">
        <f t="shared" si="8"/>
        <v>0</v>
      </c>
      <c r="K92" s="31">
        <f t="shared" si="8"/>
        <v>0</v>
      </c>
      <c r="L92" s="31">
        <f t="shared" si="8"/>
        <v>0</v>
      </c>
      <c r="M92" s="31">
        <f t="shared" ref="M92:O92" si="9">M93</f>
        <v>497270.7</v>
      </c>
      <c r="N92" s="31">
        <f t="shared" si="9"/>
        <v>490318</v>
      </c>
      <c r="O92" s="31">
        <f t="shared" si="9"/>
        <v>6952.7</v>
      </c>
      <c r="P92" s="146" t="s">
        <v>84</v>
      </c>
    </row>
    <row r="93" spans="1:16" ht="45.75" hidden="1" customHeight="1" x14ac:dyDescent="0.25">
      <c r="A93" s="54"/>
      <c r="B93" s="137" t="s">
        <v>72</v>
      </c>
      <c r="C93" s="204"/>
      <c r="D93" s="15"/>
      <c r="E93" s="6"/>
      <c r="F93" s="6"/>
      <c r="G93" s="6"/>
      <c r="H93" s="6"/>
      <c r="I93" s="6"/>
      <c r="J93" s="6"/>
      <c r="K93" s="6"/>
      <c r="L93" s="6"/>
      <c r="M93" s="6">
        <f>N93+O93</f>
        <v>497270.7</v>
      </c>
      <c r="N93" s="6">
        <v>490318</v>
      </c>
      <c r="O93" s="6">
        <v>6952.7</v>
      </c>
    </row>
    <row r="94" spans="1:16" ht="45.75" customHeight="1" x14ac:dyDescent="0.25">
      <c r="A94" s="54"/>
      <c r="B94" s="137" t="s">
        <v>86</v>
      </c>
      <c r="C94" s="156"/>
      <c r="D94" s="6">
        <f>E94+F94</f>
        <v>10341.6</v>
      </c>
      <c r="E94" s="6">
        <v>0</v>
      </c>
      <c r="F94" s="6">
        <v>10341.6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148"/>
      <c r="N94" s="148"/>
      <c r="O94" s="148"/>
    </row>
    <row r="95" spans="1:16" x14ac:dyDescent="0.25">
      <c r="A95" s="54"/>
      <c r="B95" s="7" t="s">
        <v>26</v>
      </c>
      <c r="C95" s="202"/>
      <c r="D95" s="138">
        <f t="shared" ref="D95:L95" si="10">D96</f>
        <v>0</v>
      </c>
      <c r="E95" s="138">
        <f t="shared" si="10"/>
        <v>0</v>
      </c>
      <c r="F95" s="138">
        <f t="shared" si="10"/>
        <v>0</v>
      </c>
      <c r="G95" s="138">
        <f t="shared" si="10"/>
        <v>0</v>
      </c>
      <c r="H95" s="138">
        <f t="shared" si="10"/>
        <v>0</v>
      </c>
      <c r="I95" s="138">
        <f t="shared" si="10"/>
        <v>0</v>
      </c>
      <c r="J95" s="138">
        <f t="shared" si="10"/>
        <v>0</v>
      </c>
      <c r="K95" s="138">
        <f t="shared" si="10"/>
        <v>0</v>
      </c>
      <c r="L95" s="138">
        <f t="shared" si="10"/>
        <v>0</v>
      </c>
    </row>
    <row r="96" spans="1:16" ht="47.25" hidden="1" x14ac:dyDescent="0.25">
      <c r="A96" s="54"/>
      <c r="B96" s="137" t="s">
        <v>54</v>
      </c>
      <c r="C96" s="203"/>
      <c r="D96" s="15"/>
      <c r="E96" s="6"/>
      <c r="F96" s="6"/>
      <c r="G96" s="6"/>
      <c r="H96" s="6"/>
      <c r="I96" s="6"/>
      <c r="J96" s="6"/>
      <c r="K96" s="6"/>
      <c r="L96" s="6"/>
      <c r="N96" s="21"/>
    </row>
    <row r="97" spans="1:12" ht="51.75" customHeight="1" x14ac:dyDescent="0.25">
      <c r="A97" s="25"/>
      <c r="B97" s="7" t="s">
        <v>103</v>
      </c>
      <c r="C97" s="39" t="s">
        <v>3</v>
      </c>
      <c r="D97" s="70">
        <f t="shared" ref="D97:L97" si="11">SUM(D99:D109)</f>
        <v>0</v>
      </c>
      <c r="E97" s="70">
        <f t="shared" si="11"/>
        <v>0</v>
      </c>
      <c r="F97" s="70">
        <f t="shared" si="11"/>
        <v>0</v>
      </c>
      <c r="G97" s="70">
        <f t="shared" si="11"/>
        <v>11381.3</v>
      </c>
      <c r="H97" s="70">
        <f t="shared" si="11"/>
        <v>0</v>
      </c>
      <c r="I97" s="70">
        <f t="shared" si="11"/>
        <v>11381.3</v>
      </c>
      <c r="J97" s="70">
        <f t="shared" si="11"/>
        <v>122000</v>
      </c>
      <c r="K97" s="70">
        <f t="shared" si="11"/>
        <v>0</v>
      </c>
      <c r="L97" s="70">
        <f t="shared" si="11"/>
        <v>122000</v>
      </c>
    </row>
    <row r="98" spans="1:12" ht="18.75" hidden="1" customHeight="1" x14ac:dyDescent="0.25">
      <c r="A98" s="25"/>
      <c r="B98" s="7"/>
      <c r="C98" s="39"/>
      <c r="D98" s="70"/>
      <c r="E98" s="70"/>
      <c r="F98" s="70"/>
      <c r="G98" s="70"/>
      <c r="H98" s="70"/>
      <c r="I98" s="70"/>
      <c r="J98" s="70"/>
      <c r="K98" s="70"/>
      <c r="L98" s="70"/>
    </row>
    <row r="99" spans="1:12" ht="69" hidden="1" customHeight="1" x14ac:dyDescent="0.25">
      <c r="A99" s="56"/>
      <c r="B99" s="137" t="s">
        <v>73</v>
      </c>
      <c r="C99" s="39"/>
      <c r="D99" s="72"/>
      <c r="E99" s="72"/>
      <c r="F99" s="72"/>
      <c r="G99" s="6"/>
      <c r="H99" s="6"/>
      <c r="I99" s="6"/>
      <c r="J99" s="6"/>
      <c r="K99" s="6"/>
      <c r="L99" s="6"/>
    </row>
    <row r="100" spans="1:12" hidden="1" x14ac:dyDescent="0.25">
      <c r="A100" s="56"/>
      <c r="B100" s="128"/>
      <c r="C100" s="41"/>
      <c r="D100" s="6"/>
      <c r="E100" s="6"/>
      <c r="F100" s="6"/>
      <c r="G100" s="6"/>
      <c r="H100" s="6"/>
      <c r="I100" s="6"/>
      <c r="J100" s="6"/>
      <c r="K100" s="6"/>
      <c r="L100" s="6"/>
    </row>
    <row r="101" spans="1:12" hidden="1" x14ac:dyDescent="0.25">
      <c r="A101" s="56"/>
      <c r="B101" s="128"/>
      <c r="C101" s="41"/>
      <c r="D101" s="6"/>
      <c r="E101" s="6"/>
      <c r="F101" s="6"/>
      <c r="G101" s="6"/>
      <c r="H101" s="6"/>
      <c r="I101" s="6"/>
      <c r="J101" s="6"/>
      <c r="K101" s="6"/>
      <c r="L101" s="6"/>
    </row>
    <row r="102" spans="1:12" hidden="1" x14ac:dyDescent="0.25">
      <c r="A102" s="56"/>
      <c r="B102" s="128"/>
      <c r="C102" s="41"/>
      <c r="D102" s="6"/>
      <c r="E102" s="6"/>
      <c r="F102" s="6"/>
      <c r="G102" s="6"/>
      <c r="H102" s="6"/>
      <c r="I102" s="6"/>
      <c r="J102" s="6"/>
      <c r="K102" s="6"/>
      <c r="L102" s="6"/>
    </row>
    <row r="103" spans="1:12" hidden="1" x14ac:dyDescent="0.25">
      <c r="A103" s="56"/>
      <c r="B103" s="128"/>
      <c r="C103" s="41"/>
      <c r="D103" s="6">
        <v>0</v>
      </c>
      <c r="E103" s="6">
        <v>0</v>
      </c>
      <c r="F103" s="6">
        <v>0</v>
      </c>
      <c r="G103" s="6">
        <f t="shared" ref="G103:G109" si="12">H103+I103</f>
        <v>0</v>
      </c>
      <c r="H103" s="6">
        <v>0</v>
      </c>
      <c r="I103" s="6">
        <v>0</v>
      </c>
      <c r="J103" s="6">
        <f t="shared" ref="J103:J109" si="13">K103+L103</f>
        <v>0</v>
      </c>
      <c r="K103" s="6">
        <v>0</v>
      </c>
      <c r="L103" s="6">
        <v>0</v>
      </c>
    </row>
    <row r="104" spans="1:12" hidden="1" x14ac:dyDescent="0.25">
      <c r="A104" s="56"/>
      <c r="B104" s="128"/>
      <c r="C104" s="41"/>
      <c r="D104" s="6">
        <v>0</v>
      </c>
      <c r="E104" s="6">
        <v>0</v>
      </c>
      <c r="F104" s="6">
        <v>0</v>
      </c>
      <c r="G104" s="6">
        <f t="shared" si="12"/>
        <v>0</v>
      </c>
      <c r="H104" s="6">
        <v>0</v>
      </c>
      <c r="I104" s="6">
        <v>0</v>
      </c>
      <c r="J104" s="6">
        <f t="shared" si="13"/>
        <v>0</v>
      </c>
      <c r="K104" s="6">
        <v>0</v>
      </c>
      <c r="L104" s="6">
        <v>0</v>
      </c>
    </row>
    <row r="105" spans="1:12" hidden="1" x14ac:dyDescent="0.25">
      <c r="A105" s="56"/>
      <c r="B105" s="128"/>
      <c r="C105" s="41"/>
      <c r="D105" s="6">
        <v>0</v>
      </c>
      <c r="E105" s="6">
        <v>0</v>
      </c>
      <c r="F105" s="6">
        <v>0</v>
      </c>
      <c r="G105" s="6">
        <f t="shared" si="12"/>
        <v>0</v>
      </c>
      <c r="H105" s="6">
        <v>0</v>
      </c>
      <c r="I105" s="6">
        <v>0</v>
      </c>
      <c r="J105" s="6">
        <f t="shared" si="13"/>
        <v>0</v>
      </c>
      <c r="K105" s="6">
        <v>0</v>
      </c>
      <c r="L105" s="6">
        <v>0</v>
      </c>
    </row>
    <row r="106" spans="1:12" ht="55.5" hidden="1" customHeight="1" x14ac:dyDescent="0.25">
      <c r="A106" s="56"/>
      <c r="B106" s="128"/>
      <c r="C106" s="41"/>
      <c r="D106" s="6">
        <v>0</v>
      </c>
      <c r="E106" s="6">
        <v>0</v>
      </c>
      <c r="F106" s="6">
        <v>0</v>
      </c>
      <c r="G106" s="6">
        <f t="shared" si="12"/>
        <v>0</v>
      </c>
      <c r="H106" s="6">
        <v>0</v>
      </c>
      <c r="I106" s="6">
        <v>0</v>
      </c>
      <c r="J106" s="6">
        <f t="shared" si="13"/>
        <v>0</v>
      </c>
      <c r="K106" s="6">
        <v>0</v>
      </c>
      <c r="L106" s="6">
        <v>0</v>
      </c>
    </row>
    <row r="107" spans="1:12" hidden="1" x14ac:dyDescent="0.25">
      <c r="A107" s="56"/>
      <c r="B107" s="40"/>
      <c r="C107" s="41"/>
      <c r="D107" s="15">
        <f>E107+F107</f>
        <v>0</v>
      </c>
      <c r="E107" s="6">
        <v>0</v>
      </c>
      <c r="F107" s="6">
        <v>0</v>
      </c>
      <c r="G107" s="6">
        <f t="shared" si="12"/>
        <v>0</v>
      </c>
      <c r="H107" s="6">
        <v>0</v>
      </c>
      <c r="I107" s="6">
        <v>0</v>
      </c>
      <c r="J107" s="6">
        <f t="shared" si="13"/>
        <v>12000</v>
      </c>
      <c r="K107" s="6">
        <v>0</v>
      </c>
      <c r="L107" s="6">
        <v>12000</v>
      </c>
    </row>
    <row r="108" spans="1:12" hidden="1" x14ac:dyDescent="0.25">
      <c r="A108" s="56"/>
      <c r="B108" s="40"/>
      <c r="C108" s="41"/>
      <c r="D108" s="15">
        <f>E108+F108</f>
        <v>0</v>
      </c>
      <c r="E108" s="6">
        <v>0</v>
      </c>
      <c r="F108" s="6">
        <v>0</v>
      </c>
      <c r="G108" s="6">
        <f t="shared" si="12"/>
        <v>0</v>
      </c>
      <c r="H108" s="6">
        <v>0</v>
      </c>
      <c r="I108" s="6">
        <v>0</v>
      </c>
      <c r="J108" s="6">
        <f t="shared" si="13"/>
        <v>80000</v>
      </c>
      <c r="K108" s="6">
        <v>0</v>
      </c>
      <c r="L108" s="6">
        <v>80000</v>
      </c>
    </row>
    <row r="109" spans="1:12" ht="66" hidden="1" customHeight="1" x14ac:dyDescent="0.25">
      <c r="A109" s="56"/>
      <c r="B109" s="40"/>
      <c r="C109" s="41"/>
      <c r="D109" s="15">
        <f>E109+F109</f>
        <v>0</v>
      </c>
      <c r="E109" s="6">
        <v>0</v>
      </c>
      <c r="F109" s="6">
        <v>0</v>
      </c>
      <c r="G109" s="6">
        <f t="shared" si="12"/>
        <v>11381.3</v>
      </c>
      <c r="H109" s="6">
        <v>0</v>
      </c>
      <c r="I109" s="6">
        <v>11381.3</v>
      </c>
      <c r="J109" s="6">
        <f t="shared" si="13"/>
        <v>30000</v>
      </c>
      <c r="K109" s="6">
        <v>0</v>
      </c>
      <c r="L109" s="6">
        <v>30000</v>
      </c>
    </row>
    <row r="110" spans="1:12" x14ac:dyDescent="0.25">
      <c r="A110" s="56"/>
      <c r="B110" s="141" t="s">
        <v>45</v>
      </c>
      <c r="C110" s="41"/>
      <c r="D110" s="31">
        <f t="shared" ref="D110:L110" si="14">D111+D112</f>
        <v>0</v>
      </c>
      <c r="E110" s="18">
        <f t="shared" si="14"/>
        <v>0</v>
      </c>
      <c r="F110" s="18">
        <f t="shared" si="14"/>
        <v>0</v>
      </c>
      <c r="G110" s="18">
        <f t="shared" si="14"/>
        <v>0</v>
      </c>
      <c r="H110" s="18">
        <f t="shared" si="14"/>
        <v>0</v>
      </c>
      <c r="I110" s="18">
        <f t="shared" si="14"/>
        <v>0</v>
      </c>
      <c r="J110" s="18">
        <f t="shared" si="14"/>
        <v>0</v>
      </c>
      <c r="K110" s="18">
        <f t="shared" si="14"/>
        <v>0</v>
      </c>
      <c r="L110" s="18">
        <f t="shared" si="14"/>
        <v>0</v>
      </c>
    </row>
    <row r="111" spans="1:12" ht="141.75" hidden="1" x14ac:dyDescent="0.25">
      <c r="A111" s="56"/>
      <c r="B111" s="139" t="s">
        <v>44</v>
      </c>
      <c r="C111" s="41" t="s">
        <v>47</v>
      </c>
      <c r="D111" s="15"/>
      <c r="E111" s="6"/>
      <c r="F111" s="6"/>
      <c r="G111" s="6"/>
      <c r="H111" s="6"/>
      <c r="I111" s="6"/>
      <c r="J111" s="6"/>
      <c r="K111" s="6"/>
      <c r="L111" s="6"/>
    </row>
    <row r="112" spans="1:12" ht="65.25" hidden="1" customHeight="1" x14ac:dyDescent="0.25">
      <c r="A112" s="56"/>
      <c r="B112" s="139" t="s">
        <v>53</v>
      </c>
      <c r="C112" s="41" t="s">
        <v>46</v>
      </c>
      <c r="D112" s="15"/>
      <c r="E112" s="6"/>
      <c r="F112" s="6"/>
      <c r="G112" s="6"/>
      <c r="H112" s="6"/>
      <c r="I112" s="6"/>
      <c r="J112" s="6"/>
      <c r="K112" s="6"/>
      <c r="L112" s="6"/>
    </row>
    <row r="113" spans="1:21" x14ac:dyDescent="0.25">
      <c r="A113" s="56"/>
      <c r="B113" s="40"/>
      <c r="C113" s="41"/>
      <c r="D113" s="6"/>
      <c r="E113" s="6"/>
      <c r="F113" s="6"/>
      <c r="G113" s="6"/>
      <c r="H113" s="6"/>
      <c r="I113" s="6"/>
      <c r="J113" s="6"/>
      <c r="K113" s="6"/>
      <c r="L113" s="6"/>
    </row>
    <row r="114" spans="1:21" ht="30.75" customHeight="1" x14ac:dyDescent="0.25">
      <c r="A114" s="134"/>
      <c r="B114" s="135" t="s">
        <v>13</v>
      </c>
      <c r="C114" s="132"/>
      <c r="D114" s="136">
        <f t="shared" ref="D114:L114" si="15">D115+D131+D135+D137+D141+D169</f>
        <v>1353242.0899999999</v>
      </c>
      <c r="E114" s="136">
        <f t="shared" si="15"/>
        <v>1031974.1</v>
      </c>
      <c r="F114" s="136">
        <f t="shared" si="15"/>
        <v>321267.99000000005</v>
      </c>
      <c r="G114" s="136">
        <f t="shared" si="15"/>
        <v>565654.30000000005</v>
      </c>
      <c r="H114" s="136">
        <f t="shared" si="15"/>
        <v>329526.59999999998</v>
      </c>
      <c r="I114" s="136">
        <f t="shared" si="15"/>
        <v>236127.7</v>
      </c>
      <c r="J114" s="136">
        <f t="shared" si="15"/>
        <v>428772.59999999992</v>
      </c>
      <c r="K114" s="136">
        <f t="shared" si="15"/>
        <v>425852.7</v>
      </c>
      <c r="L114" s="136">
        <f t="shared" si="15"/>
        <v>4308.8</v>
      </c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s="32" customFormat="1" x14ac:dyDescent="0.25">
      <c r="A115" s="30"/>
      <c r="B115" s="27" t="s">
        <v>26</v>
      </c>
      <c r="C115" s="29"/>
      <c r="D115" s="31">
        <f t="shared" ref="D115:L115" si="16">D116+D119</f>
        <v>8500</v>
      </c>
      <c r="E115" s="31">
        <f t="shared" si="16"/>
        <v>0</v>
      </c>
      <c r="F115" s="31">
        <f t="shared" si="16"/>
        <v>8500</v>
      </c>
      <c r="G115" s="31">
        <f t="shared" si="16"/>
        <v>0</v>
      </c>
      <c r="H115" s="31">
        <f t="shared" si="16"/>
        <v>0</v>
      </c>
      <c r="I115" s="31">
        <f t="shared" si="16"/>
        <v>0</v>
      </c>
      <c r="J115" s="31">
        <f t="shared" si="16"/>
        <v>0</v>
      </c>
      <c r="K115" s="31">
        <f t="shared" si="16"/>
        <v>0</v>
      </c>
      <c r="L115" s="31">
        <f t="shared" si="16"/>
        <v>0</v>
      </c>
      <c r="M115" s="69"/>
    </row>
    <row r="116" spans="1:21" ht="63" x14ac:dyDescent="0.25">
      <c r="A116" s="3"/>
      <c r="B116" s="51" t="s">
        <v>19</v>
      </c>
      <c r="C116" s="210" t="s">
        <v>2</v>
      </c>
      <c r="D116" s="8">
        <f t="shared" ref="D116:L116" si="17">D117+D118</f>
        <v>0</v>
      </c>
      <c r="E116" s="8">
        <f t="shared" si="17"/>
        <v>0</v>
      </c>
      <c r="F116" s="8">
        <f t="shared" si="17"/>
        <v>0</v>
      </c>
      <c r="G116" s="8">
        <f t="shared" si="17"/>
        <v>0</v>
      </c>
      <c r="H116" s="8">
        <f t="shared" si="17"/>
        <v>0</v>
      </c>
      <c r="I116" s="8">
        <f t="shared" si="17"/>
        <v>0</v>
      </c>
      <c r="J116" s="8">
        <f t="shared" si="17"/>
        <v>0</v>
      </c>
      <c r="K116" s="8">
        <f t="shared" si="17"/>
        <v>0</v>
      </c>
      <c r="L116" s="8">
        <f t="shared" si="17"/>
        <v>0</v>
      </c>
    </row>
    <row r="117" spans="1:21" hidden="1" x14ac:dyDescent="0.25">
      <c r="A117" s="5"/>
      <c r="B117" s="13"/>
      <c r="C117" s="211"/>
      <c r="D117" s="6">
        <f>E117+F117</f>
        <v>0</v>
      </c>
      <c r="E117" s="15">
        <v>0</v>
      </c>
      <c r="F117" s="15">
        <v>0</v>
      </c>
      <c r="G117" s="6">
        <f t="shared" ref="G117:L117" si="18">H117+I117</f>
        <v>0</v>
      </c>
      <c r="H117" s="6">
        <f t="shared" si="18"/>
        <v>0</v>
      </c>
      <c r="I117" s="6">
        <f t="shared" si="18"/>
        <v>0</v>
      </c>
      <c r="J117" s="6">
        <f t="shared" si="18"/>
        <v>0</v>
      </c>
      <c r="K117" s="6">
        <f t="shared" si="18"/>
        <v>0</v>
      </c>
      <c r="L117" s="6">
        <f t="shared" si="18"/>
        <v>0</v>
      </c>
    </row>
    <row r="118" spans="1:21" ht="52.5" hidden="1" customHeight="1" x14ac:dyDescent="0.25">
      <c r="A118" s="5"/>
      <c r="B118" s="143" t="s">
        <v>34</v>
      </c>
      <c r="C118" s="211"/>
      <c r="D118" s="6"/>
      <c r="E118" s="15"/>
      <c r="F118" s="15"/>
      <c r="G118" s="6"/>
      <c r="H118" s="15"/>
      <c r="I118" s="15"/>
      <c r="J118" s="6"/>
      <c r="K118" s="15"/>
      <c r="L118" s="15"/>
    </row>
    <row r="119" spans="1:21" ht="94.5" x14ac:dyDescent="0.25">
      <c r="A119" s="5"/>
      <c r="B119" s="19" t="s">
        <v>18</v>
      </c>
      <c r="C119" s="211"/>
      <c r="D119" s="8">
        <f>D120+D122+D124+D126+D128+D129</f>
        <v>8500</v>
      </c>
      <c r="E119" s="8">
        <f>E120+E122+E124+E126+E128+E129</f>
        <v>0</v>
      </c>
      <c r="F119" s="8">
        <f>F120+F122+F124+F126+F128+F129</f>
        <v>8500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</row>
    <row r="120" spans="1:21" hidden="1" x14ac:dyDescent="0.25">
      <c r="A120" s="5"/>
      <c r="B120" s="26"/>
      <c r="C120" s="211"/>
      <c r="D120" s="6"/>
      <c r="E120" s="24"/>
      <c r="F120" s="24"/>
      <c r="G120" s="6"/>
      <c r="H120" s="6"/>
      <c r="I120" s="6"/>
      <c r="J120" s="6"/>
      <c r="K120" s="6"/>
      <c r="L120" s="6"/>
    </row>
    <row r="121" spans="1:21" hidden="1" x14ac:dyDescent="0.25">
      <c r="A121" s="5"/>
      <c r="B121" s="64"/>
      <c r="C121" s="211"/>
      <c r="D121" s="17"/>
      <c r="E121" s="66"/>
      <c r="F121" s="66"/>
      <c r="G121" s="6"/>
      <c r="H121" s="6"/>
      <c r="I121" s="6"/>
      <c r="J121" s="6"/>
      <c r="K121" s="6"/>
      <c r="L121" s="6"/>
    </row>
    <row r="122" spans="1:21" ht="47.25" customHeight="1" x14ac:dyDescent="0.25">
      <c r="A122" s="5"/>
      <c r="B122" s="173" t="s">
        <v>82</v>
      </c>
      <c r="C122" s="211"/>
      <c r="D122" s="6">
        <f>E122+F122</f>
        <v>8500</v>
      </c>
      <c r="E122" s="24">
        <v>0</v>
      </c>
      <c r="F122" s="24">
        <v>8500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</row>
    <row r="123" spans="1:21" ht="35.25" customHeight="1" x14ac:dyDescent="0.25">
      <c r="A123" s="5"/>
      <c r="B123" s="174" t="s">
        <v>83</v>
      </c>
      <c r="C123" s="211"/>
      <c r="D123" s="17">
        <v>0</v>
      </c>
      <c r="E123" s="66">
        <v>0</v>
      </c>
      <c r="F123" s="66">
        <v>1000</v>
      </c>
      <c r="G123" s="6"/>
      <c r="H123" s="6"/>
      <c r="I123" s="6"/>
      <c r="J123" s="6"/>
      <c r="K123" s="6"/>
      <c r="L123" s="6"/>
    </row>
    <row r="124" spans="1:21" hidden="1" x14ac:dyDescent="0.25">
      <c r="A124" s="5"/>
      <c r="B124" s="26"/>
      <c r="C124" s="211"/>
      <c r="D124" s="6"/>
      <c r="E124" s="15"/>
      <c r="F124" s="15"/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</row>
    <row r="125" spans="1:21" ht="31.5" hidden="1" x14ac:dyDescent="0.25">
      <c r="A125" s="5"/>
      <c r="B125" s="64" t="s">
        <v>52</v>
      </c>
      <c r="C125" s="211"/>
      <c r="D125" s="17"/>
      <c r="E125" s="65"/>
      <c r="F125" s="65"/>
      <c r="G125" s="6"/>
      <c r="H125" s="6"/>
      <c r="I125" s="6"/>
      <c r="J125" s="6"/>
      <c r="K125" s="6"/>
      <c r="L125" s="6"/>
    </row>
    <row r="126" spans="1:21" hidden="1" x14ac:dyDescent="0.25">
      <c r="A126" s="5"/>
      <c r="B126" s="26"/>
      <c r="C126" s="211"/>
      <c r="D126" s="6"/>
      <c r="E126" s="15"/>
      <c r="F126" s="15"/>
      <c r="G126" s="6"/>
      <c r="H126" s="6"/>
      <c r="I126" s="6"/>
      <c r="J126" s="6"/>
      <c r="K126" s="6"/>
      <c r="L126" s="6"/>
    </row>
    <row r="127" spans="1:21" hidden="1" x14ac:dyDescent="0.25">
      <c r="A127" s="5"/>
      <c r="B127" s="64"/>
      <c r="C127" s="211"/>
      <c r="D127" s="17"/>
      <c r="E127" s="65"/>
      <c r="F127" s="65"/>
      <c r="G127" s="6"/>
      <c r="H127" s="6"/>
      <c r="I127" s="6"/>
      <c r="J127" s="6"/>
      <c r="K127" s="6"/>
      <c r="L127" s="6"/>
    </row>
    <row r="128" spans="1:21" hidden="1" x14ac:dyDescent="0.25">
      <c r="A128" s="5"/>
      <c r="B128" s="26"/>
      <c r="C128" s="211"/>
      <c r="D128" s="6"/>
      <c r="E128" s="15"/>
      <c r="F128" s="15"/>
      <c r="G128" s="6"/>
      <c r="H128" s="6"/>
      <c r="I128" s="6"/>
      <c r="J128" s="6"/>
      <c r="K128" s="6"/>
      <c r="L128" s="6"/>
    </row>
    <row r="129" spans="1:15" hidden="1" x14ac:dyDescent="0.25">
      <c r="A129" s="5"/>
      <c r="B129" s="26"/>
      <c r="C129" s="211"/>
      <c r="D129" s="6"/>
      <c r="E129" s="15"/>
      <c r="F129" s="15"/>
      <c r="G129" s="6"/>
      <c r="H129" s="6"/>
      <c r="I129" s="6"/>
      <c r="J129" s="6"/>
      <c r="K129" s="6"/>
      <c r="L129" s="6"/>
    </row>
    <row r="130" spans="1:15" hidden="1" x14ac:dyDescent="0.25">
      <c r="A130" s="5"/>
      <c r="B130" s="67"/>
      <c r="C130" s="158"/>
      <c r="D130" s="17"/>
      <c r="E130" s="65"/>
      <c r="F130" s="65"/>
      <c r="G130" s="6"/>
      <c r="H130" s="6"/>
      <c r="I130" s="6"/>
      <c r="J130" s="6"/>
      <c r="K130" s="6"/>
      <c r="L130" s="6"/>
    </row>
    <row r="131" spans="1:15" ht="19.5" customHeight="1" x14ac:dyDescent="0.25">
      <c r="A131" s="5"/>
      <c r="B131" s="50" t="s">
        <v>21</v>
      </c>
      <c r="C131" s="215" t="s">
        <v>22</v>
      </c>
      <c r="D131" s="18">
        <f>D132+D133+D134</f>
        <v>0</v>
      </c>
      <c r="E131" s="18">
        <f>E132+E133+E134</f>
        <v>0</v>
      </c>
      <c r="F131" s="18">
        <f>F132+F133+F134</f>
        <v>0</v>
      </c>
      <c r="G131" s="18">
        <f t="shared" ref="G131:L131" si="19">G132+G133</f>
        <v>0</v>
      </c>
      <c r="H131" s="18">
        <f t="shared" si="19"/>
        <v>0</v>
      </c>
      <c r="I131" s="18">
        <f t="shared" si="19"/>
        <v>0</v>
      </c>
      <c r="J131" s="18">
        <f t="shared" si="19"/>
        <v>0</v>
      </c>
      <c r="K131" s="18">
        <f t="shared" si="19"/>
        <v>0</v>
      </c>
      <c r="L131" s="18">
        <f t="shared" si="19"/>
        <v>0</v>
      </c>
    </row>
    <row r="132" spans="1:15" ht="63" hidden="1" x14ac:dyDescent="0.25">
      <c r="A132" s="53">
        <v>9</v>
      </c>
      <c r="B132" s="75" t="s">
        <v>37</v>
      </c>
      <c r="C132" s="215"/>
      <c r="D132" s="72"/>
      <c r="E132" s="171"/>
      <c r="F132" s="72"/>
      <c r="G132" s="72"/>
      <c r="H132" s="6"/>
      <c r="I132" s="6"/>
      <c r="J132" s="6"/>
      <c r="K132" s="6"/>
      <c r="L132" s="6"/>
    </row>
    <row r="133" spans="1:15" ht="63" hidden="1" x14ac:dyDescent="0.25">
      <c r="A133" s="53">
        <v>10</v>
      </c>
      <c r="B133" s="75" t="s">
        <v>50</v>
      </c>
      <c r="C133" s="215"/>
      <c r="D133" s="72"/>
      <c r="E133" s="168"/>
      <c r="F133" s="168"/>
      <c r="G133" s="72"/>
      <c r="H133" s="6"/>
      <c r="I133" s="6"/>
      <c r="J133" s="6"/>
      <c r="K133" s="6"/>
      <c r="L133" s="6"/>
      <c r="M133" s="1">
        <v>18864.599999999999</v>
      </c>
    </row>
    <row r="134" spans="1:15" ht="63" hidden="1" x14ac:dyDescent="0.25">
      <c r="A134" s="53"/>
      <c r="B134" s="75" t="s">
        <v>51</v>
      </c>
      <c r="C134" s="155"/>
      <c r="D134" s="72"/>
      <c r="E134" s="168"/>
      <c r="F134" s="168"/>
      <c r="G134" s="72"/>
      <c r="H134" s="6"/>
      <c r="I134" s="6"/>
      <c r="J134" s="6"/>
      <c r="K134" s="6"/>
      <c r="L134" s="6"/>
    </row>
    <row r="135" spans="1:15" ht="15.75" customHeight="1" x14ac:dyDescent="0.25">
      <c r="A135" s="22"/>
      <c r="B135" s="28" t="s">
        <v>20</v>
      </c>
      <c r="C135" s="210" t="s">
        <v>7</v>
      </c>
      <c r="D135" s="18">
        <f t="shared" ref="D135:L135" si="20">D136</f>
        <v>0</v>
      </c>
      <c r="E135" s="18">
        <f t="shared" si="20"/>
        <v>0</v>
      </c>
      <c r="F135" s="18">
        <f t="shared" si="20"/>
        <v>0</v>
      </c>
      <c r="G135" s="18">
        <f t="shared" si="20"/>
        <v>0</v>
      </c>
      <c r="H135" s="18">
        <f t="shared" si="20"/>
        <v>0</v>
      </c>
      <c r="I135" s="18">
        <f t="shared" si="20"/>
        <v>0</v>
      </c>
      <c r="J135" s="18">
        <f t="shared" si="20"/>
        <v>0</v>
      </c>
      <c r="K135" s="18">
        <f t="shared" si="20"/>
        <v>0</v>
      </c>
      <c r="L135" s="18">
        <f t="shared" si="20"/>
        <v>0</v>
      </c>
    </row>
    <row r="136" spans="1:15" ht="126" hidden="1" x14ac:dyDescent="0.25">
      <c r="A136" s="5"/>
      <c r="B136" s="137" t="s">
        <v>42</v>
      </c>
      <c r="C136" s="212"/>
      <c r="D136" s="15"/>
      <c r="E136" s="49"/>
      <c r="F136" s="49"/>
      <c r="G136" s="6"/>
      <c r="H136" s="6"/>
      <c r="I136" s="6"/>
      <c r="J136" s="6"/>
      <c r="K136" s="6"/>
      <c r="L136" s="6"/>
      <c r="M136" s="1">
        <v>55822.6</v>
      </c>
    </row>
    <row r="137" spans="1:15" ht="15.75" customHeight="1" x14ac:dyDescent="0.25">
      <c r="A137" s="22"/>
      <c r="B137" s="11" t="s">
        <v>23</v>
      </c>
      <c r="C137" s="213" t="s">
        <v>5</v>
      </c>
      <c r="D137" s="18">
        <f>D138+D139+D140</f>
        <v>3688.5</v>
      </c>
      <c r="E137" s="18">
        <f>E138+E139+E140</f>
        <v>0</v>
      </c>
      <c r="F137" s="18">
        <f>F138+F139+F140</f>
        <v>3688.5</v>
      </c>
      <c r="G137" s="18">
        <f t="shared" ref="G137:L137" si="21">G138</f>
        <v>0</v>
      </c>
      <c r="H137" s="18">
        <f t="shared" si="21"/>
        <v>0</v>
      </c>
      <c r="I137" s="18">
        <f t="shared" si="21"/>
        <v>0</v>
      </c>
      <c r="J137" s="18">
        <f t="shared" si="21"/>
        <v>0</v>
      </c>
      <c r="K137" s="18">
        <f t="shared" si="21"/>
        <v>0</v>
      </c>
      <c r="L137" s="18">
        <f t="shared" si="21"/>
        <v>0</v>
      </c>
    </row>
    <row r="138" spans="1:15" s="20" customFormat="1" ht="47.25" hidden="1" x14ac:dyDescent="0.25">
      <c r="A138" s="5"/>
      <c r="B138" s="10" t="s">
        <v>43</v>
      </c>
      <c r="C138" s="214"/>
      <c r="D138" s="6">
        <f>E138+F138</f>
        <v>0</v>
      </c>
      <c r="E138" s="15">
        <v>0</v>
      </c>
      <c r="F138" s="15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20">
        <v>13993.2</v>
      </c>
    </row>
    <row r="139" spans="1:15" s="20" customFormat="1" hidden="1" x14ac:dyDescent="0.25">
      <c r="A139" s="5"/>
      <c r="B139" s="10"/>
      <c r="C139" s="159"/>
      <c r="D139" s="6"/>
      <c r="E139" s="15"/>
      <c r="F139" s="15"/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</row>
    <row r="140" spans="1:15" s="20" customFormat="1" ht="94.5" x14ac:dyDescent="0.25">
      <c r="A140" s="5"/>
      <c r="B140" s="137" t="s">
        <v>55</v>
      </c>
      <c r="C140" s="76" t="s">
        <v>28</v>
      </c>
      <c r="D140" s="6">
        <f>E140+F140</f>
        <v>3688.5</v>
      </c>
      <c r="E140" s="15">
        <v>0</v>
      </c>
      <c r="F140" s="15">
        <v>3688.5</v>
      </c>
      <c r="G140" s="6">
        <f>H140+I140</f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</row>
    <row r="141" spans="1:15" s="20" customFormat="1" x14ac:dyDescent="0.25">
      <c r="A141" s="22"/>
      <c r="B141" s="7" t="s">
        <v>24</v>
      </c>
      <c r="C141" s="52"/>
      <c r="D141" s="18">
        <f t="shared" ref="D141:L141" si="22">D142+D143+D144+D147+D148+D150+D149+D145</f>
        <v>746972</v>
      </c>
      <c r="E141" s="18">
        <f t="shared" si="22"/>
        <v>443866.1</v>
      </c>
      <c r="F141" s="18">
        <f t="shared" si="22"/>
        <v>303105.90000000002</v>
      </c>
      <c r="G141" s="18">
        <f t="shared" si="22"/>
        <v>565654.30000000005</v>
      </c>
      <c r="H141" s="18">
        <f t="shared" si="22"/>
        <v>329526.59999999998</v>
      </c>
      <c r="I141" s="18">
        <f t="shared" si="22"/>
        <v>236127.7</v>
      </c>
      <c r="J141" s="18">
        <f t="shared" si="22"/>
        <v>428772.59999999992</v>
      </c>
      <c r="K141" s="18">
        <f t="shared" si="22"/>
        <v>425852.7</v>
      </c>
      <c r="L141" s="18">
        <f t="shared" si="22"/>
        <v>4308.8</v>
      </c>
    </row>
    <row r="142" spans="1:15" s="20" customFormat="1" ht="78.75" hidden="1" customHeight="1" x14ac:dyDescent="0.25">
      <c r="A142" s="53"/>
      <c r="B142" s="175" t="s">
        <v>35</v>
      </c>
      <c r="C142" s="205" t="s">
        <v>4</v>
      </c>
      <c r="D142" s="72"/>
      <c r="E142" s="72"/>
      <c r="F142" s="72"/>
      <c r="G142" s="72"/>
      <c r="H142" s="72"/>
      <c r="I142" s="72"/>
      <c r="J142" s="72"/>
      <c r="K142" s="72"/>
      <c r="L142" s="72"/>
      <c r="M142" s="68">
        <v>40875</v>
      </c>
    </row>
    <row r="143" spans="1:15" s="20" customFormat="1" ht="47.25" x14ac:dyDescent="0.25">
      <c r="A143" s="53"/>
      <c r="B143" s="175" t="s">
        <v>25</v>
      </c>
      <c r="C143" s="206"/>
      <c r="D143" s="72">
        <f>E143+F143</f>
        <v>93044.800000000003</v>
      </c>
      <c r="E143" s="72">
        <v>81147.8</v>
      </c>
      <c r="F143" s="72">
        <v>11897</v>
      </c>
      <c r="G143" s="72">
        <f>H143+I143</f>
        <v>0</v>
      </c>
      <c r="H143" s="72">
        <v>0</v>
      </c>
      <c r="I143" s="72">
        <v>0</v>
      </c>
      <c r="J143" s="72">
        <v>0</v>
      </c>
      <c r="K143" s="72">
        <v>0</v>
      </c>
      <c r="L143" s="72">
        <v>0</v>
      </c>
      <c r="M143" s="20" t="s">
        <v>110</v>
      </c>
    </row>
    <row r="144" spans="1:15" ht="43.5" hidden="1" customHeight="1" x14ac:dyDescent="0.25">
      <c r="A144" s="53"/>
      <c r="B144" s="9" t="s">
        <v>38</v>
      </c>
      <c r="C144" s="202" t="s">
        <v>12</v>
      </c>
      <c r="D144" s="6"/>
      <c r="E144" s="6"/>
      <c r="F144" s="6"/>
      <c r="G144" s="6"/>
      <c r="H144" s="6"/>
      <c r="I144" s="6"/>
      <c r="J144" s="6"/>
      <c r="K144" s="6"/>
      <c r="L144" s="14"/>
      <c r="O144" s="1">
        <v>314709.90000000002</v>
      </c>
    </row>
    <row r="145" spans="1:13" ht="43.5" hidden="1" customHeight="1" x14ac:dyDescent="0.25">
      <c r="A145" s="53"/>
      <c r="B145" s="9" t="s">
        <v>75</v>
      </c>
      <c r="C145" s="204"/>
      <c r="D145" s="6"/>
      <c r="E145" s="6"/>
      <c r="F145" s="6"/>
      <c r="G145" s="6"/>
      <c r="H145" s="6"/>
      <c r="I145" s="6"/>
      <c r="J145" s="6"/>
      <c r="K145" s="6"/>
      <c r="L145" s="14"/>
    </row>
    <row r="146" spans="1:13" ht="43.5" hidden="1" customHeight="1" x14ac:dyDescent="0.25">
      <c r="A146" s="53"/>
      <c r="B146" s="147" t="s">
        <v>85</v>
      </c>
      <c r="C146" s="204"/>
      <c r="D146" s="151"/>
      <c r="E146" s="151"/>
      <c r="F146" s="151"/>
      <c r="G146" s="6"/>
      <c r="H146" s="6"/>
      <c r="I146" s="6"/>
      <c r="J146" s="6"/>
      <c r="K146" s="6"/>
      <c r="L146" s="14"/>
    </row>
    <row r="147" spans="1:13" ht="63" hidden="1" x14ac:dyDescent="0.25">
      <c r="A147" s="53"/>
      <c r="B147" s="81" t="s">
        <v>16</v>
      </c>
      <c r="C147" s="203"/>
      <c r="D147" s="73"/>
      <c r="E147" s="73"/>
      <c r="F147" s="73"/>
      <c r="G147" s="6"/>
      <c r="H147" s="6"/>
      <c r="I147" s="6"/>
      <c r="J147" s="6"/>
      <c r="K147" s="6"/>
      <c r="L147" s="14"/>
    </row>
    <row r="148" spans="1:13" ht="78" hidden="1" customHeight="1" x14ac:dyDescent="0.25">
      <c r="A148" s="53"/>
      <c r="B148" s="74" t="s">
        <v>27</v>
      </c>
      <c r="C148" s="77" t="s">
        <v>28</v>
      </c>
      <c r="D148" s="78"/>
      <c r="E148" s="78"/>
      <c r="F148" s="79"/>
      <c r="G148" s="6"/>
      <c r="H148" s="6"/>
      <c r="I148" s="6"/>
      <c r="J148" s="6"/>
      <c r="K148" s="6"/>
      <c r="L148" s="14"/>
    </row>
    <row r="149" spans="1:13" ht="33" customHeight="1" x14ac:dyDescent="0.25">
      <c r="A149" s="53"/>
      <c r="B149" s="58" t="s">
        <v>41</v>
      </c>
      <c r="C149" s="166"/>
      <c r="D149" s="6">
        <f>E149+F149</f>
        <v>309043.5</v>
      </c>
      <c r="E149" s="6">
        <v>27975</v>
      </c>
      <c r="F149" s="6">
        <v>281068.5</v>
      </c>
      <c r="G149" s="6">
        <f>H149+I149</f>
        <v>260945.1</v>
      </c>
      <c r="H149" s="6">
        <v>27864.5</v>
      </c>
      <c r="I149" s="6">
        <v>233080.6</v>
      </c>
      <c r="J149" s="6">
        <f>K149+L149</f>
        <v>0</v>
      </c>
      <c r="K149" s="6">
        <v>0</v>
      </c>
      <c r="L149" s="14">
        <v>0</v>
      </c>
      <c r="M149" s="1">
        <v>24859.599999999999</v>
      </c>
    </row>
    <row r="150" spans="1:13" x14ac:dyDescent="0.25">
      <c r="A150" s="33"/>
      <c r="B150" s="37" t="s">
        <v>30</v>
      </c>
      <c r="C150" s="167"/>
      <c r="D150" s="45">
        <f t="shared" ref="D150:L150" si="23">SUM(D151:D168)</f>
        <v>344883.7</v>
      </c>
      <c r="E150" s="45">
        <f t="shared" si="23"/>
        <v>334743.3</v>
      </c>
      <c r="F150" s="45">
        <f t="shared" si="23"/>
        <v>10140.4</v>
      </c>
      <c r="G150" s="45">
        <f t="shared" si="23"/>
        <v>304709.2</v>
      </c>
      <c r="H150" s="45">
        <f t="shared" si="23"/>
        <v>301662.09999999998</v>
      </c>
      <c r="I150" s="45">
        <f t="shared" si="23"/>
        <v>3047.1</v>
      </c>
      <c r="J150" s="45">
        <f t="shared" si="23"/>
        <v>428772.59999999992</v>
      </c>
      <c r="K150" s="45">
        <f t="shared" si="23"/>
        <v>425852.7</v>
      </c>
      <c r="L150" s="45">
        <f t="shared" si="23"/>
        <v>4308.8</v>
      </c>
      <c r="M150" s="1">
        <v>113785.2</v>
      </c>
    </row>
    <row r="151" spans="1:13" ht="31.5" x14ac:dyDescent="0.25">
      <c r="A151" s="33"/>
      <c r="B151" s="152" t="s">
        <v>89</v>
      </c>
      <c r="C151" s="167" t="s">
        <v>104</v>
      </c>
      <c r="D151" s="6">
        <f t="shared" ref="D151:D167" si="24">E151+F151</f>
        <v>5750</v>
      </c>
      <c r="E151" s="6">
        <v>0</v>
      </c>
      <c r="F151" s="6">
        <v>5750</v>
      </c>
      <c r="G151" s="72">
        <v>0</v>
      </c>
      <c r="H151" s="72">
        <v>0</v>
      </c>
      <c r="I151" s="72">
        <v>0</v>
      </c>
      <c r="J151" s="6">
        <v>0</v>
      </c>
      <c r="K151" s="6">
        <v>0</v>
      </c>
      <c r="L151" s="6">
        <v>0</v>
      </c>
    </row>
    <row r="152" spans="1:13" ht="47.25" x14ac:dyDescent="0.25">
      <c r="A152" s="33"/>
      <c r="B152" s="152" t="s">
        <v>90</v>
      </c>
      <c r="C152" s="176"/>
      <c r="D152" s="6">
        <f t="shared" si="24"/>
        <v>65000</v>
      </c>
      <c r="E152" s="6">
        <v>64350</v>
      </c>
      <c r="F152" s="6">
        <v>650</v>
      </c>
      <c r="G152" s="72">
        <v>0</v>
      </c>
      <c r="H152" s="72">
        <v>0</v>
      </c>
      <c r="I152" s="72">
        <v>0</v>
      </c>
      <c r="J152" s="6">
        <v>0</v>
      </c>
      <c r="K152" s="6">
        <v>0</v>
      </c>
      <c r="L152" s="6">
        <v>0</v>
      </c>
    </row>
    <row r="153" spans="1:13" ht="49.5" customHeight="1" x14ac:dyDescent="0.25">
      <c r="A153" s="33"/>
      <c r="B153" s="152" t="s">
        <v>91</v>
      </c>
      <c r="C153" s="157"/>
      <c r="D153" s="6">
        <f t="shared" si="24"/>
        <v>1109.9000000000001</v>
      </c>
      <c r="E153" s="6">
        <v>100</v>
      </c>
      <c r="F153" s="6">
        <v>1009.9</v>
      </c>
      <c r="G153" s="72">
        <v>0</v>
      </c>
      <c r="H153" s="72">
        <v>0</v>
      </c>
      <c r="I153" s="72">
        <v>0</v>
      </c>
      <c r="J153" s="6">
        <f>K153+L153</f>
        <v>0</v>
      </c>
      <c r="K153" s="6">
        <v>0</v>
      </c>
      <c r="L153" s="6">
        <v>0</v>
      </c>
    </row>
    <row r="154" spans="1:13" ht="42.75" customHeight="1" x14ac:dyDescent="0.25">
      <c r="A154" s="33"/>
      <c r="B154" s="152" t="s">
        <v>32</v>
      </c>
      <c r="C154" s="157"/>
      <c r="D154" s="6">
        <f t="shared" si="24"/>
        <v>0</v>
      </c>
      <c r="E154" s="6">
        <v>0</v>
      </c>
      <c r="F154" s="6">
        <v>0</v>
      </c>
      <c r="G154" s="72">
        <f>H154+I154</f>
        <v>68181.600000000006</v>
      </c>
      <c r="H154" s="72">
        <v>67500</v>
      </c>
      <c r="I154" s="72">
        <v>681.6</v>
      </c>
      <c r="J154" s="72">
        <f>K154+L1534</f>
        <v>137500</v>
      </c>
      <c r="K154" s="72">
        <v>137500</v>
      </c>
      <c r="L154" s="72">
        <v>1388.9</v>
      </c>
    </row>
    <row r="155" spans="1:13" ht="39.75" customHeight="1" x14ac:dyDescent="0.25">
      <c r="A155" s="33"/>
      <c r="B155" s="152" t="s">
        <v>31</v>
      </c>
      <c r="C155" s="157"/>
      <c r="D155" s="6">
        <f t="shared" si="24"/>
        <v>0</v>
      </c>
      <c r="E155" s="6">
        <v>0</v>
      </c>
      <c r="F155" s="6">
        <v>0</v>
      </c>
      <c r="G155" s="72">
        <f>H155+I155</f>
        <v>75757.600000000006</v>
      </c>
      <c r="H155" s="72">
        <v>75000</v>
      </c>
      <c r="I155" s="72">
        <v>757.6</v>
      </c>
      <c r="J155" s="6">
        <f>K155+L155</f>
        <v>0</v>
      </c>
      <c r="K155" s="6">
        <v>0</v>
      </c>
      <c r="L155" s="6">
        <v>0</v>
      </c>
    </row>
    <row r="156" spans="1:13" ht="39.75" customHeight="1" x14ac:dyDescent="0.25">
      <c r="A156" s="33"/>
      <c r="B156" s="152" t="s">
        <v>33</v>
      </c>
      <c r="C156" s="157"/>
      <c r="D156" s="6">
        <f t="shared" si="24"/>
        <v>0</v>
      </c>
      <c r="E156" s="6">
        <v>0</v>
      </c>
      <c r="F156" s="6">
        <v>0</v>
      </c>
      <c r="G156" s="72">
        <v>0</v>
      </c>
      <c r="H156" s="72">
        <v>0</v>
      </c>
      <c r="I156" s="72">
        <v>0</v>
      </c>
      <c r="J156" s="6">
        <f>K156+L156</f>
        <v>30303.1</v>
      </c>
      <c r="K156" s="6">
        <v>30000</v>
      </c>
      <c r="L156" s="6">
        <v>303.10000000000002</v>
      </c>
    </row>
    <row r="157" spans="1:13" ht="37.5" customHeight="1" x14ac:dyDescent="0.25">
      <c r="A157" s="33"/>
      <c r="B157" s="152" t="s">
        <v>92</v>
      </c>
      <c r="C157" s="157"/>
      <c r="D157" s="6">
        <f t="shared" si="24"/>
        <v>56494.8</v>
      </c>
      <c r="E157" s="6">
        <v>55930</v>
      </c>
      <c r="F157" s="6">
        <v>564.79999999999995</v>
      </c>
      <c r="G157" s="72">
        <v>0</v>
      </c>
      <c r="H157" s="72">
        <v>0</v>
      </c>
      <c r="I157" s="72">
        <v>0</v>
      </c>
      <c r="J157" s="6">
        <f>K157+L157</f>
        <v>0</v>
      </c>
      <c r="K157" s="6">
        <v>0</v>
      </c>
      <c r="L157" s="6">
        <v>0</v>
      </c>
    </row>
    <row r="158" spans="1:13" ht="42.75" customHeight="1" x14ac:dyDescent="0.25">
      <c r="A158" s="33"/>
      <c r="B158" s="152" t="s">
        <v>93</v>
      </c>
      <c r="C158" s="157"/>
      <c r="D158" s="6">
        <f t="shared" si="24"/>
        <v>0</v>
      </c>
      <c r="E158" s="6">
        <v>0</v>
      </c>
      <c r="F158" s="6">
        <v>0</v>
      </c>
      <c r="G158" s="72">
        <f>H158+I158</f>
        <v>49658.7</v>
      </c>
      <c r="H158" s="72">
        <v>49162.1</v>
      </c>
      <c r="I158" s="72">
        <v>496.6</v>
      </c>
      <c r="J158" s="6">
        <f>K158+L158</f>
        <v>131313</v>
      </c>
      <c r="K158" s="6">
        <v>130000</v>
      </c>
      <c r="L158" s="6">
        <v>1313</v>
      </c>
    </row>
    <row r="159" spans="1:13" ht="48" customHeight="1" x14ac:dyDescent="0.25">
      <c r="A159" s="33"/>
      <c r="B159" s="152" t="s">
        <v>36</v>
      </c>
      <c r="C159" s="157"/>
      <c r="D159" s="6">
        <f t="shared" si="24"/>
        <v>0</v>
      </c>
      <c r="E159" s="6">
        <v>0</v>
      </c>
      <c r="F159" s="6">
        <v>0</v>
      </c>
      <c r="G159" s="72">
        <v>0</v>
      </c>
      <c r="H159" s="72">
        <v>0</v>
      </c>
      <c r="I159" s="72">
        <v>0</v>
      </c>
      <c r="J159" s="6">
        <f>K159+L159</f>
        <v>70714.3</v>
      </c>
      <c r="K159" s="6">
        <v>70000</v>
      </c>
      <c r="L159" s="6">
        <v>714.3</v>
      </c>
    </row>
    <row r="160" spans="1:13" ht="47.25" x14ac:dyDescent="0.25">
      <c r="A160" s="33"/>
      <c r="B160" s="152" t="s">
        <v>94</v>
      </c>
      <c r="C160" s="157"/>
      <c r="D160" s="6">
        <f t="shared" si="24"/>
        <v>0</v>
      </c>
      <c r="E160" s="6">
        <v>0</v>
      </c>
      <c r="F160" s="6">
        <v>0</v>
      </c>
      <c r="G160" s="72">
        <f t="shared" ref="G160:G168" si="25">H160+I160</f>
        <v>30303.1</v>
      </c>
      <c r="H160" s="72">
        <v>30000</v>
      </c>
      <c r="I160" s="72">
        <v>303.10000000000002</v>
      </c>
      <c r="J160" s="6">
        <v>0</v>
      </c>
      <c r="K160" s="6">
        <v>0</v>
      </c>
      <c r="L160" s="6">
        <v>0</v>
      </c>
    </row>
    <row r="161" spans="1:13" ht="47.25" x14ac:dyDescent="0.25">
      <c r="A161" s="33"/>
      <c r="B161" s="152" t="s">
        <v>95</v>
      </c>
      <c r="C161" s="157"/>
      <c r="D161" s="6">
        <f t="shared" si="24"/>
        <v>0</v>
      </c>
      <c r="E161" s="6">
        <v>0</v>
      </c>
      <c r="F161" s="6">
        <v>0</v>
      </c>
      <c r="G161" s="72">
        <f t="shared" si="25"/>
        <v>0</v>
      </c>
      <c r="H161" s="72">
        <v>0</v>
      </c>
      <c r="I161" s="72">
        <v>0</v>
      </c>
      <c r="J161" s="6">
        <f t="shared" ref="J161:J168" si="26">K161+L161</f>
        <v>18538.100000000002</v>
      </c>
      <c r="K161" s="6">
        <v>18352.7</v>
      </c>
      <c r="L161" s="6">
        <v>185.4</v>
      </c>
    </row>
    <row r="162" spans="1:13" ht="65.25" customHeight="1" x14ac:dyDescent="0.25">
      <c r="A162" s="33"/>
      <c r="B162" s="152" t="s">
        <v>96</v>
      </c>
      <c r="C162" s="157"/>
      <c r="D162" s="6">
        <f t="shared" si="24"/>
        <v>0</v>
      </c>
      <c r="E162" s="6">
        <v>0</v>
      </c>
      <c r="F162" s="6">
        <v>0</v>
      </c>
      <c r="G162" s="6">
        <f t="shared" si="25"/>
        <v>30303.1</v>
      </c>
      <c r="H162" s="72">
        <v>30000</v>
      </c>
      <c r="I162" s="72">
        <v>303.10000000000002</v>
      </c>
      <c r="J162" s="6">
        <f t="shared" si="26"/>
        <v>0</v>
      </c>
      <c r="K162" s="6">
        <v>0</v>
      </c>
      <c r="L162" s="6">
        <v>0</v>
      </c>
    </row>
    <row r="163" spans="1:13" ht="52.5" customHeight="1" x14ac:dyDescent="0.25">
      <c r="A163" s="33"/>
      <c r="B163" s="152" t="s">
        <v>98</v>
      </c>
      <c r="C163" s="157"/>
      <c r="D163" s="6">
        <f t="shared" si="24"/>
        <v>77318.900000000009</v>
      </c>
      <c r="E163" s="6">
        <v>76545.600000000006</v>
      </c>
      <c r="F163" s="6">
        <v>773.3</v>
      </c>
      <c r="G163" s="6">
        <f t="shared" si="25"/>
        <v>0</v>
      </c>
      <c r="H163" s="72">
        <v>0</v>
      </c>
      <c r="I163" s="72">
        <v>0</v>
      </c>
      <c r="J163" s="6">
        <f t="shared" si="26"/>
        <v>0</v>
      </c>
      <c r="K163" s="6">
        <v>0</v>
      </c>
      <c r="L163" s="6">
        <v>0</v>
      </c>
    </row>
    <row r="164" spans="1:13" ht="49.5" customHeight="1" x14ac:dyDescent="0.25">
      <c r="A164" s="33"/>
      <c r="B164" s="152" t="s">
        <v>97</v>
      </c>
      <c r="C164" s="157"/>
      <c r="D164" s="6">
        <f t="shared" si="24"/>
        <v>0</v>
      </c>
      <c r="E164" s="6">
        <v>0</v>
      </c>
      <c r="F164" s="6">
        <v>0</v>
      </c>
      <c r="G164" s="6">
        <f t="shared" si="25"/>
        <v>20202</v>
      </c>
      <c r="H164" s="72">
        <v>20000</v>
      </c>
      <c r="I164" s="72">
        <v>202</v>
      </c>
      <c r="J164" s="6">
        <f t="shared" si="26"/>
        <v>0</v>
      </c>
      <c r="K164" s="6">
        <v>0</v>
      </c>
      <c r="L164" s="6">
        <v>0</v>
      </c>
    </row>
    <row r="165" spans="1:13" ht="60" customHeight="1" x14ac:dyDescent="0.25">
      <c r="A165" s="33"/>
      <c r="B165" s="152" t="s">
        <v>101</v>
      </c>
      <c r="C165" s="157"/>
      <c r="D165" s="6">
        <f t="shared" si="24"/>
        <v>83469.8</v>
      </c>
      <c r="E165" s="6">
        <v>82635</v>
      </c>
      <c r="F165" s="6">
        <v>834.8</v>
      </c>
      <c r="G165" s="6">
        <f t="shared" si="25"/>
        <v>0</v>
      </c>
      <c r="H165" s="72">
        <v>0</v>
      </c>
      <c r="I165" s="72">
        <v>0</v>
      </c>
      <c r="J165" s="6">
        <f t="shared" si="26"/>
        <v>0</v>
      </c>
      <c r="K165" s="6">
        <v>0</v>
      </c>
      <c r="L165" s="6">
        <v>0</v>
      </c>
    </row>
    <row r="166" spans="1:13" ht="60" customHeight="1" x14ac:dyDescent="0.25">
      <c r="A166" s="33"/>
      <c r="B166" s="152" t="s">
        <v>102</v>
      </c>
      <c r="C166" s="157"/>
      <c r="D166" s="6">
        <f t="shared" si="24"/>
        <v>0</v>
      </c>
      <c r="E166" s="6">
        <v>0</v>
      </c>
      <c r="F166" s="6">
        <v>0</v>
      </c>
      <c r="G166" s="6">
        <f t="shared" si="25"/>
        <v>0</v>
      </c>
      <c r="H166" s="72">
        <v>0</v>
      </c>
      <c r="I166" s="72">
        <v>0</v>
      </c>
      <c r="J166" s="6">
        <f t="shared" si="26"/>
        <v>40404.1</v>
      </c>
      <c r="K166" s="6">
        <v>40000</v>
      </c>
      <c r="L166" s="6">
        <v>404.1</v>
      </c>
    </row>
    <row r="167" spans="1:13" ht="43.5" customHeight="1" x14ac:dyDescent="0.25">
      <c r="A167" s="33"/>
      <c r="B167" s="152" t="s">
        <v>99</v>
      </c>
      <c r="C167" s="157"/>
      <c r="D167" s="6">
        <f t="shared" si="24"/>
        <v>55740.299999999996</v>
      </c>
      <c r="E167" s="6">
        <v>55182.7</v>
      </c>
      <c r="F167" s="6">
        <v>557.6</v>
      </c>
      <c r="G167" s="6">
        <f t="shared" si="25"/>
        <v>0</v>
      </c>
      <c r="H167" s="6">
        <v>0</v>
      </c>
      <c r="I167" s="6">
        <v>0</v>
      </c>
      <c r="J167" s="6">
        <f t="shared" si="26"/>
        <v>0</v>
      </c>
      <c r="K167" s="6">
        <v>0</v>
      </c>
      <c r="L167" s="6">
        <v>0</v>
      </c>
    </row>
    <row r="168" spans="1:13" ht="48.75" customHeight="1" x14ac:dyDescent="0.25">
      <c r="A168" s="33"/>
      <c r="B168" s="152" t="s">
        <v>100</v>
      </c>
      <c r="C168" s="157"/>
      <c r="D168" s="6">
        <v>0</v>
      </c>
      <c r="E168" s="6">
        <v>0</v>
      </c>
      <c r="F168" s="6">
        <v>0</v>
      </c>
      <c r="G168" s="6">
        <f t="shared" si="25"/>
        <v>30303.1</v>
      </c>
      <c r="H168" s="6">
        <v>30000</v>
      </c>
      <c r="I168" s="6">
        <v>303.10000000000002</v>
      </c>
      <c r="J168" s="6">
        <f t="shared" si="26"/>
        <v>0</v>
      </c>
      <c r="K168" s="6">
        <v>0</v>
      </c>
      <c r="L168" s="6">
        <v>0</v>
      </c>
    </row>
    <row r="169" spans="1:13" x14ac:dyDescent="0.25">
      <c r="A169" s="23"/>
      <c r="B169" s="37" t="s">
        <v>29</v>
      </c>
      <c r="C169" s="157"/>
      <c r="D169" s="18">
        <f t="shared" ref="D169:L169" si="27">D170+D173+D171+D172+D174+D175+D176</f>
        <v>594081.59</v>
      </c>
      <c r="E169" s="18">
        <f t="shared" si="27"/>
        <v>588108</v>
      </c>
      <c r="F169" s="18">
        <f t="shared" si="27"/>
        <v>5973.59</v>
      </c>
      <c r="G169" s="18">
        <f t="shared" si="27"/>
        <v>0</v>
      </c>
      <c r="H169" s="18">
        <f t="shared" si="27"/>
        <v>0</v>
      </c>
      <c r="I169" s="18">
        <f t="shared" si="27"/>
        <v>0</v>
      </c>
      <c r="J169" s="18">
        <f t="shared" si="27"/>
        <v>0</v>
      </c>
      <c r="K169" s="18">
        <f t="shared" si="27"/>
        <v>0</v>
      </c>
      <c r="L169" s="18">
        <f t="shared" si="27"/>
        <v>0</v>
      </c>
      <c r="M169" s="1">
        <v>103562.7</v>
      </c>
    </row>
    <row r="170" spans="1:13" hidden="1" x14ac:dyDescent="0.25">
      <c r="A170" s="23"/>
      <c r="B170" s="34"/>
      <c r="C170" s="216" t="s">
        <v>3</v>
      </c>
      <c r="D170" s="6"/>
      <c r="E170" s="6"/>
      <c r="F170" s="6"/>
      <c r="G170" s="6">
        <v>0</v>
      </c>
      <c r="H170" s="6">
        <v>0</v>
      </c>
      <c r="I170" s="14">
        <v>0</v>
      </c>
      <c r="J170" s="14">
        <v>0</v>
      </c>
      <c r="K170" s="14">
        <v>0</v>
      </c>
      <c r="L170" s="14">
        <v>0</v>
      </c>
    </row>
    <row r="171" spans="1:13" ht="78" hidden="1" customHeight="1" x14ac:dyDescent="0.25">
      <c r="A171" s="23"/>
      <c r="B171" s="34"/>
      <c r="C171" s="217"/>
      <c r="D171" s="6"/>
      <c r="E171" s="6"/>
      <c r="F171" s="6"/>
      <c r="G171" s="6">
        <v>0</v>
      </c>
      <c r="H171" s="6">
        <v>0</v>
      </c>
      <c r="I171" s="14">
        <v>0</v>
      </c>
      <c r="J171" s="14">
        <v>0</v>
      </c>
      <c r="K171" s="14">
        <v>0</v>
      </c>
      <c r="L171" s="14">
        <v>0</v>
      </c>
    </row>
    <row r="172" spans="1:13" ht="127.5" hidden="1" customHeight="1" x14ac:dyDescent="0.25">
      <c r="A172" s="23"/>
      <c r="B172" s="74"/>
      <c r="C172" s="218"/>
      <c r="D172" s="6">
        <f>E172+F172</f>
        <v>0</v>
      </c>
      <c r="E172" s="6">
        <v>0</v>
      </c>
      <c r="F172" s="73">
        <v>0</v>
      </c>
      <c r="G172" s="6">
        <v>0</v>
      </c>
      <c r="H172" s="6">
        <v>0</v>
      </c>
      <c r="I172" s="14">
        <v>0</v>
      </c>
      <c r="J172" s="14">
        <v>0</v>
      </c>
      <c r="K172" s="14">
        <v>0</v>
      </c>
      <c r="L172" s="14">
        <v>0</v>
      </c>
    </row>
    <row r="173" spans="1:13" ht="47.25" x14ac:dyDescent="0.25">
      <c r="A173" s="82"/>
      <c r="B173" s="152" t="s">
        <v>87</v>
      </c>
      <c r="C173" s="225" t="s">
        <v>12</v>
      </c>
      <c r="D173" s="35">
        <f>E173+F173</f>
        <v>220721.66</v>
      </c>
      <c r="E173" s="35">
        <v>218514</v>
      </c>
      <c r="F173" s="35">
        <v>2207.66</v>
      </c>
      <c r="G173" s="35">
        <v>0</v>
      </c>
      <c r="H173" s="35">
        <v>0</v>
      </c>
      <c r="I173" s="83">
        <v>0</v>
      </c>
      <c r="J173" s="83">
        <v>0</v>
      </c>
      <c r="K173" s="83">
        <v>0</v>
      </c>
      <c r="L173" s="83">
        <v>0</v>
      </c>
    </row>
    <row r="174" spans="1:13" ht="56.25" customHeight="1" x14ac:dyDescent="0.25">
      <c r="A174" s="23"/>
      <c r="B174" s="137" t="s">
        <v>88</v>
      </c>
      <c r="C174" s="225"/>
      <c r="D174" s="14">
        <f>E174+F174</f>
        <v>124453.31</v>
      </c>
      <c r="E174" s="14">
        <v>123198</v>
      </c>
      <c r="F174" s="14">
        <v>1255.31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</row>
    <row r="175" spans="1:13" hidden="1" x14ac:dyDescent="0.25">
      <c r="A175" s="23"/>
      <c r="B175" s="153"/>
      <c r="C175" s="225"/>
      <c r="D175" s="14">
        <f>E175+F175</f>
        <v>124453.31</v>
      </c>
      <c r="E175" s="14">
        <v>123198</v>
      </c>
      <c r="F175" s="14">
        <v>1255.31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</row>
    <row r="176" spans="1:13" ht="40.5" hidden="1" customHeight="1" x14ac:dyDescent="0.25">
      <c r="A176" s="23"/>
      <c r="B176" s="154"/>
      <c r="C176" s="225"/>
      <c r="D176" s="14">
        <f>E176+F176</f>
        <v>124453.31</v>
      </c>
      <c r="E176" s="14">
        <v>123198</v>
      </c>
      <c r="F176" s="14">
        <v>1255.31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</row>
    <row r="177" spans="1:12" ht="22.5" hidden="1" customHeight="1" x14ac:dyDescent="0.25">
      <c r="A177" s="172"/>
      <c r="B177" s="37"/>
      <c r="C177" s="176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45.75" hidden="1" customHeight="1" x14ac:dyDescent="0.25">
      <c r="B178" s="137"/>
      <c r="C178" s="5"/>
      <c r="D178" s="14"/>
      <c r="E178" s="14"/>
      <c r="F178" s="14"/>
      <c r="G178" s="14"/>
      <c r="H178" s="14"/>
      <c r="I178" s="14"/>
      <c r="J178" s="14"/>
      <c r="K178" s="14"/>
      <c r="L178" s="14"/>
    </row>
  </sheetData>
  <mergeCells count="19">
    <mergeCell ref="C173:C176"/>
    <mergeCell ref="C131:C133"/>
    <mergeCell ref="C135:C136"/>
    <mergeCell ref="C137:C138"/>
    <mergeCell ref="C142:C143"/>
    <mergeCell ref="C144:C147"/>
    <mergeCell ref="C170:C172"/>
    <mergeCell ref="C6:C10"/>
    <mergeCell ref="C82:C83"/>
    <mergeCell ref="C92:C93"/>
    <mergeCell ref="C95:C96"/>
    <mergeCell ref="C116:C129"/>
    <mergeCell ref="A1:L1"/>
    <mergeCell ref="A2:A3"/>
    <mergeCell ref="B2:B3"/>
    <mergeCell ref="C2:C3"/>
    <mergeCell ref="D2:F2"/>
    <mergeCell ref="G2:I2"/>
    <mergeCell ref="J2:L2"/>
  </mergeCells>
  <pageMargins left="0.39370078740157483" right="0.39370078740157483" top="0.78740157480314965" bottom="0.39370078740157483" header="0.31496062992125984" footer="0.31496062992125984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"/>
  <sheetViews>
    <sheetView tabSelected="1" zoomScaleNormal="100" workbookViewId="0">
      <selection activeCell="P10" sqref="P10"/>
    </sheetView>
  </sheetViews>
  <sheetFormatPr defaultRowHeight="15.75" x14ac:dyDescent="0.25"/>
  <cols>
    <col min="1" max="1" width="7" style="187" bestFit="1" customWidth="1"/>
    <col min="2" max="2" width="41.28515625" style="187" customWidth="1"/>
    <col min="3" max="3" width="17.7109375" style="188" customWidth="1"/>
    <col min="4" max="12" width="14" style="187" customWidth="1"/>
    <col min="13" max="16384" width="9.140625" style="187"/>
  </cols>
  <sheetData>
    <row r="1" spans="1:12" x14ac:dyDescent="0.25">
      <c r="A1" s="226" t="s">
        <v>220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</row>
    <row r="2" spans="1:12" x14ac:dyDescent="0.25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ht="18.75" x14ac:dyDescent="0.25">
      <c r="A3" s="229" t="s">
        <v>169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12" ht="18.75" x14ac:dyDescent="0.25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ht="31.5" customHeight="1" x14ac:dyDescent="0.25">
      <c r="A5" s="230" t="s">
        <v>0</v>
      </c>
      <c r="B5" s="230" t="s">
        <v>15</v>
      </c>
      <c r="C5" s="230" t="s">
        <v>1</v>
      </c>
      <c r="D5" s="230" t="s">
        <v>17</v>
      </c>
      <c r="E5" s="230"/>
      <c r="F5" s="230"/>
      <c r="G5" s="230" t="s">
        <v>122</v>
      </c>
      <c r="H5" s="230"/>
      <c r="I5" s="230"/>
      <c r="J5" s="230" t="s">
        <v>123</v>
      </c>
      <c r="K5" s="230"/>
      <c r="L5" s="230"/>
    </row>
    <row r="6" spans="1:12" ht="31.5" customHeight="1" x14ac:dyDescent="0.25">
      <c r="A6" s="230"/>
      <c r="B6" s="230"/>
      <c r="C6" s="230"/>
      <c r="D6" s="185" t="s">
        <v>6</v>
      </c>
      <c r="E6" s="185" t="s">
        <v>217</v>
      </c>
      <c r="F6" s="185" t="s">
        <v>218</v>
      </c>
      <c r="G6" s="185" t="s">
        <v>6</v>
      </c>
      <c r="H6" s="185" t="s">
        <v>217</v>
      </c>
      <c r="I6" s="185" t="s">
        <v>218</v>
      </c>
      <c r="J6" s="185" t="s">
        <v>6</v>
      </c>
      <c r="K6" s="185" t="s">
        <v>217</v>
      </c>
      <c r="L6" s="185" t="s">
        <v>218</v>
      </c>
    </row>
    <row r="7" spans="1:12" x14ac:dyDescent="0.25">
      <c r="A7" s="181"/>
      <c r="B7" s="181" t="s">
        <v>154</v>
      </c>
      <c r="C7" s="182"/>
      <c r="D7" s="194">
        <f>D8+D68</f>
        <v>6606186.7999999998</v>
      </c>
      <c r="E7" s="194">
        <f t="shared" ref="E7:L7" si="0">E8+E68</f>
        <v>5456606.8999999994</v>
      </c>
      <c r="F7" s="194">
        <f t="shared" si="0"/>
        <v>1149579.9000000001</v>
      </c>
      <c r="G7" s="194">
        <f t="shared" si="0"/>
        <v>5644897.9000000004</v>
      </c>
      <c r="H7" s="194">
        <f t="shared" si="0"/>
        <v>4174827.6999999997</v>
      </c>
      <c r="I7" s="194">
        <f t="shared" si="0"/>
        <v>1470070.2</v>
      </c>
      <c r="J7" s="194">
        <f t="shared" si="0"/>
        <v>1794432.1</v>
      </c>
      <c r="K7" s="194">
        <f t="shared" si="0"/>
        <v>854249.7</v>
      </c>
      <c r="L7" s="194">
        <f t="shared" si="0"/>
        <v>940182.40000000014</v>
      </c>
    </row>
    <row r="8" spans="1:12" x14ac:dyDescent="0.25">
      <c r="A8" s="181" t="s">
        <v>171</v>
      </c>
      <c r="B8" s="181" t="s">
        <v>11</v>
      </c>
      <c r="C8" s="182"/>
      <c r="D8" s="194">
        <f t="shared" ref="D8:L8" si="1">D9+D35+D38+D42</f>
        <v>999892.8</v>
      </c>
      <c r="E8" s="194">
        <f t="shared" si="1"/>
        <v>735212.2</v>
      </c>
      <c r="F8" s="194">
        <f t="shared" si="1"/>
        <v>264680.60000000003</v>
      </c>
      <c r="G8" s="194">
        <f t="shared" si="1"/>
        <v>1668074.7</v>
      </c>
      <c r="H8" s="194">
        <f t="shared" si="1"/>
        <v>628452.1</v>
      </c>
      <c r="I8" s="194">
        <f t="shared" si="1"/>
        <v>1039622.6</v>
      </c>
      <c r="J8" s="194">
        <f t="shared" si="1"/>
        <v>1174014.7000000002</v>
      </c>
      <c r="K8" s="194">
        <f t="shared" si="1"/>
        <v>542888.9</v>
      </c>
      <c r="L8" s="194">
        <f t="shared" si="1"/>
        <v>631125.80000000005</v>
      </c>
    </row>
    <row r="9" spans="1:12" x14ac:dyDescent="0.25">
      <c r="A9" s="181"/>
      <c r="B9" s="189" t="s">
        <v>48</v>
      </c>
      <c r="C9" s="228" t="s">
        <v>49</v>
      </c>
      <c r="D9" s="194">
        <f>D10+D15</f>
        <v>320749</v>
      </c>
      <c r="E9" s="194">
        <f t="shared" ref="E9:L9" si="2">E10+E15</f>
        <v>293242.2</v>
      </c>
      <c r="F9" s="194">
        <f t="shared" si="2"/>
        <v>27506.799999999999</v>
      </c>
      <c r="G9" s="194">
        <f t="shared" si="2"/>
        <v>259810</v>
      </c>
      <c r="H9" s="194">
        <f t="shared" si="2"/>
        <v>247300.90000000002</v>
      </c>
      <c r="I9" s="194">
        <f t="shared" si="2"/>
        <v>12509.1</v>
      </c>
      <c r="J9" s="194">
        <f t="shared" si="2"/>
        <v>59869.599999999999</v>
      </c>
      <c r="K9" s="194">
        <f t="shared" si="2"/>
        <v>53112.2</v>
      </c>
      <c r="L9" s="194">
        <f t="shared" si="2"/>
        <v>6757.4</v>
      </c>
    </row>
    <row r="10" spans="1:12" ht="47.25" x14ac:dyDescent="0.25">
      <c r="A10" s="181" t="s">
        <v>156</v>
      </c>
      <c r="B10" s="181" t="s">
        <v>121</v>
      </c>
      <c r="C10" s="228"/>
      <c r="D10" s="194">
        <f>D11+D12+D13+D14</f>
        <v>314000</v>
      </c>
      <c r="E10" s="194">
        <f t="shared" ref="E10:L10" si="3">E11+E12+E13+E14</f>
        <v>293242.2</v>
      </c>
      <c r="F10" s="194">
        <f t="shared" si="3"/>
        <v>20757.8</v>
      </c>
      <c r="G10" s="194">
        <f t="shared" si="3"/>
        <v>253000</v>
      </c>
      <c r="H10" s="194">
        <f t="shared" si="3"/>
        <v>247300.90000000002</v>
      </c>
      <c r="I10" s="194">
        <f t="shared" si="3"/>
        <v>5699.1</v>
      </c>
      <c r="J10" s="194">
        <f t="shared" si="3"/>
        <v>54336.1</v>
      </c>
      <c r="K10" s="194">
        <f t="shared" si="3"/>
        <v>53112.2</v>
      </c>
      <c r="L10" s="194">
        <f t="shared" si="3"/>
        <v>1223.9000000000001</v>
      </c>
    </row>
    <row r="11" spans="1:12" ht="47.25" x14ac:dyDescent="0.25">
      <c r="A11" s="182"/>
      <c r="B11" s="186" t="s">
        <v>173</v>
      </c>
      <c r="C11" s="228"/>
      <c r="D11" s="191">
        <f t="shared" ref="D11:D14" si="4">E11+F11</f>
        <v>7000</v>
      </c>
      <c r="E11" s="191"/>
      <c r="F11" s="191">
        <v>7000</v>
      </c>
      <c r="G11" s="191">
        <f t="shared" ref="G11:G14" si="5">H11+I11</f>
        <v>106000</v>
      </c>
      <c r="H11" s="191">
        <v>103612.2</v>
      </c>
      <c r="I11" s="191">
        <v>2387.8000000000002</v>
      </c>
      <c r="J11" s="191">
        <f t="shared" ref="J11:J14" si="6">K11+L11</f>
        <v>0</v>
      </c>
      <c r="K11" s="191"/>
      <c r="L11" s="191"/>
    </row>
    <row r="12" spans="1:12" ht="47.25" x14ac:dyDescent="0.25">
      <c r="A12" s="182"/>
      <c r="B12" s="186" t="s">
        <v>174</v>
      </c>
      <c r="C12" s="228"/>
      <c r="D12" s="191">
        <f t="shared" si="4"/>
        <v>7000</v>
      </c>
      <c r="E12" s="191"/>
      <c r="F12" s="191">
        <v>7000</v>
      </c>
      <c r="G12" s="191">
        <f t="shared" si="5"/>
        <v>97000</v>
      </c>
      <c r="H12" s="191">
        <v>94815</v>
      </c>
      <c r="I12" s="191">
        <v>2185</v>
      </c>
      <c r="J12" s="191">
        <f t="shared" si="6"/>
        <v>0</v>
      </c>
      <c r="K12" s="191"/>
      <c r="L12" s="191"/>
    </row>
    <row r="13" spans="1:12" ht="31.5" x14ac:dyDescent="0.25">
      <c r="A13" s="182"/>
      <c r="B13" s="186" t="s">
        <v>175</v>
      </c>
      <c r="C13" s="228"/>
      <c r="D13" s="191">
        <f t="shared" si="4"/>
        <v>0</v>
      </c>
      <c r="E13" s="191"/>
      <c r="F13" s="191"/>
      <c r="G13" s="191">
        <f t="shared" si="5"/>
        <v>0</v>
      </c>
      <c r="H13" s="191"/>
      <c r="I13" s="191"/>
      <c r="J13" s="191">
        <f t="shared" si="6"/>
        <v>54336.1</v>
      </c>
      <c r="K13" s="191">
        <v>53112.2</v>
      </c>
      <c r="L13" s="191">
        <v>1223.9000000000001</v>
      </c>
    </row>
    <row r="14" spans="1:12" ht="47.25" x14ac:dyDescent="0.25">
      <c r="A14" s="182"/>
      <c r="B14" s="186" t="s">
        <v>119</v>
      </c>
      <c r="C14" s="228"/>
      <c r="D14" s="191">
        <f t="shared" si="4"/>
        <v>300000</v>
      </c>
      <c r="E14" s="191">
        <v>293242.2</v>
      </c>
      <c r="F14" s="191">
        <v>6757.8</v>
      </c>
      <c r="G14" s="191">
        <f t="shared" si="5"/>
        <v>50000</v>
      </c>
      <c r="H14" s="191">
        <v>48873.7</v>
      </c>
      <c r="I14" s="191">
        <v>1126.3</v>
      </c>
      <c r="J14" s="191">
        <f t="shared" si="6"/>
        <v>0</v>
      </c>
      <c r="K14" s="191"/>
      <c r="L14" s="191"/>
    </row>
    <row r="15" spans="1:12" x14ac:dyDescent="0.25">
      <c r="A15" s="181" t="s">
        <v>157</v>
      </c>
      <c r="B15" s="181" t="s">
        <v>120</v>
      </c>
      <c r="C15" s="228"/>
      <c r="D15" s="194">
        <f>E15+F15</f>
        <v>6749</v>
      </c>
      <c r="E15" s="194"/>
      <c r="F15" s="194">
        <v>6749</v>
      </c>
      <c r="G15" s="194">
        <f>H15+I15</f>
        <v>6810</v>
      </c>
      <c r="H15" s="194"/>
      <c r="I15" s="199">
        <v>6810</v>
      </c>
      <c r="J15" s="194">
        <f>K15+L15</f>
        <v>5533.5</v>
      </c>
      <c r="K15" s="194"/>
      <c r="L15" s="194">
        <v>5533.5</v>
      </c>
    </row>
    <row r="16" spans="1:12" ht="63" x14ac:dyDescent="0.25">
      <c r="A16" s="182"/>
      <c r="B16" s="182" t="s">
        <v>126</v>
      </c>
      <c r="C16" s="228"/>
      <c r="D16" s="191">
        <f>E16+F16</f>
        <v>650</v>
      </c>
      <c r="E16" s="191"/>
      <c r="F16" s="192">
        <v>650</v>
      </c>
      <c r="G16" s="191">
        <f>H16+I16</f>
        <v>0</v>
      </c>
      <c r="H16" s="191"/>
      <c r="I16" s="192"/>
      <c r="J16" s="191">
        <f>K16+L16</f>
        <v>0</v>
      </c>
      <c r="K16" s="191"/>
      <c r="L16" s="192"/>
    </row>
    <row r="17" spans="1:12" ht="63" x14ac:dyDescent="0.25">
      <c r="A17" s="182"/>
      <c r="B17" s="182" t="s">
        <v>128</v>
      </c>
      <c r="C17" s="228"/>
      <c r="D17" s="191">
        <f t="shared" ref="D17:D34" si="7">E17+F17</f>
        <v>900</v>
      </c>
      <c r="E17" s="191"/>
      <c r="F17" s="192">
        <v>900</v>
      </c>
      <c r="G17" s="191">
        <f t="shared" ref="G17:G34" si="8">H17+I17</f>
        <v>0</v>
      </c>
      <c r="H17" s="191"/>
      <c r="I17" s="192"/>
      <c r="J17" s="191">
        <f t="shared" ref="J17:J34" si="9">K17+L17</f>
        <v>0</v>
      </c>
      <c r="K17" s="191"/>
      <c r="L17" s="192"/>
    </row>
    <row r="18" spans="1:12" ht="63" x14ac:dyDescent="0.25">
      <c r="A18" s="182"/>
      <c r="B18" s="182" t="s">
        <v>129</v>
      </c>
      <c r="C18" s="228"/>
      <c r="D18" s="191">
        <f t="shared" si="7"/>
        <v>700</v>
      </c>
      <c r="E18" s="191"/>
      <c r="F18" s="192">
        <v>700</v>
      </c>
      <c r="G18" s="191">
        <f t="shared" si="8"/>
        <v>0</v>
      </c>
      <c r="H18" s="191"/>
      <c r="I18" s="192"/>
      <c r="J18" s="191">
        <f t="shared" si="9"/>
        <v>0</v>
      </c>
      <c r="K18" s="191"/>
      <c r="L18" s="192"/>
    </row>
    <row r="19" spans="1:12" ht="63" x14ac:dyDescent="0.25">
      <c r="A19" s="182"/>
      <c r="B19" s="182" t="s">
        <v>132</v>
      </c>
      <c r="C19" s="228"/>
      <c r="D19" s="191">
        <f t="shared" si="7"/>
        <v>799</v>
      </c>
      <c r="E19" s="191"/>
      <c r="F19" s="192">
        <v>799</v>
      </c>
      <c r="G19" s="191">
        <f t="shared" si="8"/>
        <v>0</v>
      </c>
      <c r="H19" s="191"/>
      <c r="I19" s="192"/>
      <c r="J19" s="191">
        <f t="shared" si="9"/>
        <v>0</v>
      </c>
      <c r="K19" s="191"/>
      <c r="L19" s="192"/>
    </row>
    <row r="20" spans="1:12" ht="63" x14ac:dyDescent="0.25">
      <c r="A20" s="182"/>
      <c r="B20" s="182" t="s">
        <v>134</v>
      </c>
      <c r="C20" s="228"/>
      <c r="D20" s="191">
        <f t="shared" si="7"/>
        <v>1400</v>
      </c>
      <c r="E20" s="191"/>
      <c r="F20" s="192">
        <v>1400</v>
      </c>
      <c r="G20" s="191">
        <f t="shared" si="8"/>
        <v>0</v>
      </c>
      <c r="H20" s="191"/>
      <c r="I20" s="192"/>
      <c r="J20" s="191">
        <f t="shared" si="9"/>
        <v>0</v>
      </c>
      <c r="K20" s="191"/>
      <c r="L20" s="192"/>
    </row>
    <row r="21" spans="1:12" ht="63" x14ac:dyDescent="0.25">
      <c r="A21" s="182"/>
      <c r="B21" s="182" t="s">
        <v>139</v>
      </c>
      <c r="C21" s="228"/>
      <c r="D21" s="191">
        <f t="shared" si="7"/>
        <v>800</v>
      </c>
      <c r="E21" s="191"/>
      <c r="F21" s="192">
        <v>800</v>
      </c>
      <c r="G21" s="191">
        <f t="shared" si="8"/>
        <v>0</v>
      </c>
      <c r="H21" s="191"/>
      <c r="I21" s="192"/>
      <c r="J21" s="191">
        <f t="shared" si="9"/>
        <v>0</v>
      </c>
      <c r="K21" s="191"/>
      <c r="L21" s="192"/>
    </row>
    <row r="22" spans="1:12" ht="63" x14ac:dyDescent="0.25">
      <c r="A22" s="182"/>
      <c r="B22" s="182" t="s">
        <v>141</v>
      </c>
      <c r="C22" s="228"/>
      <c r="D22" s="191">
        <f t="shared" si="7"/>
        <v>1500</v>
      </c>
      <c r="E22" s="191"/>
      <c r="F22" s="192">
        <v>1500</v>
      </c>
      <c r="G22" s="191">
        <f t="shared" si="8"/>
        <v>0</v>
      </c>
      <c r="H22" s="191"/>
      <c r="I22" s="192"/>
      <c r="J22" s="191">
        <f t="shared" si="9"/>
        <v>0</v>
      </c>
      <c r="K22" s="191"/>
      <c r="L22" s="192"/>
    </row>
    <row r="23" spans="1:12" ht="63" x14ac:dyDescent="0.25">
      <c r="A23" s="182"/>
      <c r="B23" s="182" t="s">
        <v>124</v>
      </c>
      <c r="C23" s="228"/>
      <c r="D23" s="191">
        <f t="shared" si="7"/>
        <v>0</v>
      </c>
      <c r="E23" s="191"/>
      <c r="F23" s="192"/>
      <c r="G23" s="191">
        <f t="shared" si="8"/>
        <v>1500</v>
      </c>
      <c r="H23" s="191"/>
      <c r="I23" s="192">
        <v>1500</v>
      </c>
      <c r="J23" s="191">
        <f t="shared" si="9"/>
        <v>0</v>
      </c>
      <c r="K23" s="191"/>
      <c r="L23" s="192"/>
    </row>
    <row r="24" spans="1:12" ht="63" x14ac:dyDescent="0.25">
      <c r="A24" s="182"/>
      <c r="B24" s="182" t="s">
        <v>125</v>
      </c>
      <c r="C24" s="228"/>
      <c r="D24" s="191">
        <f t="shared" si="7"/>
        <v>0</v>
      </c>
      <c r="E24" s="191"/>
      <c r="F24" s="192"/>
      <c r="G24" s="191">
        <f t="shared" si="8"/>
        <v>550</v>
      </c>
      <c r="H24" s="191"/>
      <c r="I24" s="192">
        <v>550</v>
      </c>
      <c r="J24" s="191">
        <f t="shared" si="9"/>
        <v>0</v>
      </c>
      <c r="K24" s="191"/>
      <c r="L24" s="192"/>
    </row>
    <row r="25" spans="1:12" ht="63" x14ac:dyDescent="0.25">
      <c r="A25" s="182"/>
      <c r="B25" s="182" t="s">
        <v>127</v>
      </c>
      <c r="C25" s="228"/>
      <c r="D25" s="191">
        <f t="shared" si="7"/>
        <v>0</v>
      </c>
      <c r="E25" s="191"/>
      <c r="F25" s="192"/>
      <c r="G25" s="191">
        <f t="shared" si="8"/>
        <v>1300</v>
      </c>
      <c r="H25" s="191"/>
      <c r="I25" s="192">
        <v>1300</v>
      </c>
      <c r="J25" s="191">
        <f t="shared" si="9"/>
        <v>0</v>
      </c>
      <c r="K25" s="191"/>
      <c r="L25" s="192"/>
    </row>
    <row r="26" spans="1:12" ht="63" x14ac:dyDescent="0.25">
      <c r="A26" s="182"/>
      <c r="B26" s="182" t="s">
        <v>135</v>
      </c>
      <c r="C26" s="228"/>
      <c r="D26" s="191">
        <f t="shared" si="7"/>
        <v>0</v>
      </c>
      <c r="E26" s="191"/>
      <c r="F26" s="192"/>
      <c r="G26" s="191">
        <f t="shared" si="8"/>
        <v>710</v>
      </c>
      <c r="H26" s="191"/>
      <c r="I26" s="192">
        <v>710</v>
      </c>
      <c r="J26" s="191">
        <f t="shared" si="9"/>
        <v>0</v>
      </c>
      <c r="K26" s="191"/>
      <c r="L26" s="192"/>
    </row>
    <row r="27" spans="1:12" ht="94.5" x14ac:dyDescent="0.25">
      <c r="A27" s="182"/>
      <c r="B27" s="182" t="s">
        <v>136</v>
      </c>
      <c r="C27" s="228"/>
      <c r="D27" s="191">
        <f t="shared" si="7"/>
        <v>0</v>
      </c>
      <c r="E27" s="191"/>
      <c r="F27" s="192"/>
      <c r="G27" s="191">
        <f t="shared" si="8"/>
        <v>700</v>
      </c>
      <c r="H27" s="191"/>
      <c r="I27" s="192">
        <v>700</v>
      </c>
      <c r="J27" s="191">
        <f t="shared" si="9"/>
        <v>0</v>
      </c>
      <c r="K27" s="191"/>
      <c r="L27" s="192"/>
    </row>
    <row r="28" spans="1:12" ht="63" x14ac:dyDescent="0.25">
      <c r="A28" s="182"/>
      <c r="B28" s="182" t="s">
        <v>137</v>
      </c>
      <c r="C28" s="228"/>
      <c r="D28" s="191">
        <f t="shared" si="7"/>
        <v>0</v>
      </c>
      <c r="E28" s="191"/>
      <c r="F28" s="192"/>
      <c r="G28" s="191">
        <f t="shared" si="8"/>
        <v>850</v>
      </c>
      <c r="H28" s="191"/>
      <c r="I28" s="192">
        <v>850</v>
      </c>
      <c r="J28" s="191">
        <f t="shared" si="9"/>
        <v>0</v>
      </c>
      <c r="K28" s="191"/>
      <c r="L28" s="192"/>
    </row>
    <row r="29" spans="1:12" ht="63" x14ac:dyDescent="0.25">
      <c r="A29" s="182"/>
      <c r="B29" s="182" t="s">
        <v>142</v>
      </c>
      <c r="C29" s="228"/>
      <c r="D29" s="191">
        <f t="shared" si="7"/>
        <v>0</v>
      </c>
      <c r="E29" s="191"/>
      <c r="F29" s="192"/>
      <c r="G29" s="191">
        <f t="shared" si="8"/>
        <v>1200</v>
      </c>
      <c r="H29" s="191"/>
      <c r="I29" s="192">
        <v>1200</v>
      </c>
      <c r="J29" s="191">
        <f t="shared" si="9"/>
        <v>0</v>
      </c>
      <c r="K29" s="191"/>
      <c r="L29" s="192"/>
    </row>
    <row r="30" spans="1:12" ht="63" x14ac:dyDescent="0.25">
      <c r="A30" s="182"/>
      <c r="B30" s="182" t="s">
        <v>130</v>
      </c>
      <c r="C30" s="228"/>
      <c r="D30" s="191">
        <f t="shared" si="7"/>
        <v>0</v>
      </c>
      <c r="E30" s="191"/>
      <c r="F30" s="192"/>
      <c r="G30" s="191">
        <f t="shared" si="8"/>
        <v>0</v>
      </c>
      <c r="H30" s="191"/>
      <c r="I30" s="192"/>
      <c r="J30" s="191">
        <f t="shared" si="9"/>
        <v>1550</v>
      </c>
      <c r="K30" s="191"/>
      <c r="L30" s="192">
        <v>1550</v>
      </c>
    </row>
    <row r="31" spans="1:12" ht="63" x14ac:dyDescent="0.25">
      <c r="A31" s="182"/>
      <c r="B31" s="182" t="s">
        <v>131</v>
      </c>
      <c r="C31" s="228"/>
      <c r="D31" s="191">
        <f t="shared" si="7"/>
        <v>0</v>
      </c>
      <c r="E31" s="191"/>
      <c r="F31" s="192"/>
      <c r="G31" s="191">
        <f t="shared" si="8"/>
        <v>0</v>
      </c>
      <c r="H31" s="191"/>
      <c r="I31" s="192"/>
      <c r="J31" s="191">
        <f t="shared" si="9"/>
        <v>900</v>
      </c>
      <c r="K31" s="191"/>
      <c r="L31" s="192">
        <v>900</v>
      </c>
    </row>
    <row r="32" spans="1:12" ht="63" x14ac:dyDescent="0.25">
      <c r="A32" s="182"/>
      <c r="B32" s="182" t="s">
        <v>133</v>
      </c>
      <c r="C32" s="228"/>
      <c r="D32" s="191">
        <f t="shared" si="7"/>
        <v>0</v>
      </c>
      <c r="E32" s="191"/>
      <c r="F32" s="192"/>
      <c r="G32" s="191">
        <f t="shared" si="8"/>
        <v>0</v>
      </c>
      <c r="H32" s="191"/>
      <c r="I32" s="192"/>
      <c r="J32" s="191">
        <f t="shared" si="9"/>
        <v>650</v>
      </c>
      <c r="K32" s="191"/>
      <c r="L32" s="192">
        <v>650</v>
      </c>
    </row>
    <row r="33" spans="1:12" ht="63" x14ac:dyDescent="0.25">
      <c r="A33" s="182"/>
      <c r="B33" s="182" t="s">
        <v>138</v>
      </c>
      <c r="C33" s="228"/>
      <c r="D33" s="191">
        <f t="shared" si="7"/>
        <v>0</v>
      </c>
      <c r="E33" s="191"/>
      <c r="F33" s="192"/>
      <c r="G33" s="191">
        <f t="shared" si="8"/>
        <v>0</v>
      </c>
      <c r="H33" s="191"/>
      <c r="I33" s="192"/>
      <c r="J33" s="191">
        <f t="shared" si="9"/>
        <v>750</v>
      </c>
      <c r="K33" s="191"/>
      <c r="L33" s="192">
        <v>750</v>
      </c>
    </row>
    <row r="34" spans="1:12" ht="63" x14ac:dyDescent="0.25">
      <c r="A34" s="182"/>
      <c r="B34" s="182" t="s">
        <v>140</v>
      </c>
      <c r="C34" s="228"/>
      <c r="D34" s="191">
        <f t="shared" si="7"/>
        <v>0</v>
      </c>
      <c r="E34" s="191"/>
      <c r="F34" s="192"/>
      <c r="G34" s="191">
        <f t="shared" si="8"/>
        <v>0</v>
      </c>
      <c r="H34" s="191"/>
      <c r="I34" s="192"/>
      <c r="J34" s="191">
        <f t="shared" si="9"/>
        <v>1683.5</v>
      </c>
      <c r="K34" s="191"/>
      <c r="L34" s="192">
        <v>1683.5</v>
      </c>
    </row>
    <row r="35" spans="1:12" x14ac:dyDescent="0.25">
      <c r="A35" s="181" t="s">
        <v>158</v>
      </c>
      <c r="B35" s="189" t="s">
        <v>20</v>
      </c>
      <c r="C35" s="228" t="s">
        <v>155</v>
      </c>
      <c r="D35" s="194">
        <f>D37</f>
        <v>10430.1</v>
      </c>
      <c r="E35" s="194">
        <f t="shared" ref="E35:L35" si="10">E37</f>
        <v>0</v>
      </c>
      <c r="F35" s="194">
        <f t="shared" si="10"/>
        <v>10430.1</v>
      </c>
      <c r="G35" s="194">
        <f t="shared" si="10"/>
        <v>261617</v>
      </c>
      <c r="H35" s="194">
        <f t="shared" si="10"/>
        <v>229300.8</v>
      </c>
      <c r="I35" s="194">
        <f t="shared" si="10"/>
        <v>32316.2</v>
      </c>
      <c r="J35" s="194">
        <f t="shared" si="10"/>
        <v>254736.9</v>
      </c>
      <c r="K35" s="194">
        <f t="shared" si="10"/>
        <v>252189.5</v>
      </c>
      <c r="L35" s="194">
        <f t="shared" si="10"/>
        <v>2547.4</v>
      </c>
    </row>
    <row r="36" spans="1:12" ht="25.5" x14ac:dyDescent="0.25">
      <c r="A36" s="182"/>
      <c r="B36" s="183" t="s">
        <v>219</v>
      </c>
      <c r="C36" s="228"/>
      <c r="D36" s="191"/>
      <c r="E36" s="197"/>
      <c r="F36" s="197"/>
      <c r="G36" s="191"/>
      <c r="H36" s="191"/>
      <c r="I36" s="191"/>
      <c r="J36" s="191"/>
      <c r="K36" s="191"/>
      <c r="L36" s="191"/>
    </row>
    <row r="37" spans="1:12" ht="31.5" x14ac:dyDescent="0.25">
      <c r="A37" s="182"/>
      <c r="B37" s="186" t="s">
        <v>72</v>
      </c>
      <c r="C37" s="228"/>
      <c r="D37" s="191">
        <f>E37+F37</f>
        <v>10430.1</v>
      </c>
      <c r="E37" s="197">
        <v>0</v>
      </c>
      <c r="F37" s="197">
        <v>10430.1</v>
      </c>
      <c r="G37" s="191">
        <f>H37+I37</f>
        <v>261617</v>
      </c>
      <c r="H37" s="191">
        <v>229300.8</v>
      </c>
      <c r="I37" s="191">
        <v>32316.2</v>
      </c>
      <c r="J37" s="191">
        <f>K37+L37</f>
        <v>254736.9</v>
      </c>
      <c r="K37" s="191">
        <v>252189.5</v>
      </c>
      <c r="L37" s="191">
        <v>2547.4</v>
      </c>
    </row>
    <row r="38" spans="1:12" x14ac:dyDescent="0.25">
      <c r="A38" s="181" t="s">
        <v>159</v>
      </c>
      <c r="B38" s="189" t="s">
        <v>26</v>
      </c>
      <c r="C38" s="182"/>
      <c r="D38" s="194">
        <f>D40+D41</f>
        <v>446434.4</v>
      </c>
      <c r="E38" s="194">
        <f t="shared" ref="E38:L38" si="11">E40+E41</f>
        <v>441970</v>
      </c>
      <c r="F38" s="194">
        <f t="shared" si="11"/>
        <v>4464.3999999999996</v>
      </c>
      <c r="G38" s="194">
        <f t="shared" si="11"/>
        <v>161543</v>
      </c>
      <c r="H38" s="194">
        <f t="shared" si="11"/>
        <v>151850.4</v>
      </c>
      <c r="I38" s="194">
        <f t="shared" si="11"/>
        <v>9692.6</v>
      </c>
      <c r="J38" s="194">
        <f t="shared" si="11"/>
        <v>252752.40000000002</v>
      </c>
      <c r="K38" s="194">
        <f t="shared" si="11"/>
        <v>237587.20000000001</v>
      </c>
      <c r="L38" s="194">
        <f t="shared" si="11"/>
        <v>15165.2</v>
      </c>
    </row>
    <row r="39" spans="1:12" ht="25.5" x14ac:dyDescent="0.25">
      <c r="A39" s="182"/>
      <c r="B39" s="183" t="s">
        <v>215</v>
      </c>
      <c r="C39" s="182"/>
      <c r="D39" s="191"/>
      <c r="E39" s="197"/>
      <c r="F39" s="197"/>
      <c r="G39" s="191"/>
      <c r="H39" s="191"/>
      <c r="I39" s="191"/>
      <c r="J39" s="191"/>
      <c r="K39" s="191"/>
      <c r="L39" s="191"/>
    </row>
    <row r="40" spans="1:12" ht="110.25" x14ac:dyDescent="0.25">
      <c r="A40" s="182"/>
      <c r="B40" s="186" t="s">
        <v>145</v>
      </c>
      <c r="C40" s="182" t="s">
        <v>2</v>
      </c>
      <c r="D40" s="191"/>
      <c r="E40" s="197"/>
      <c r="F40" s="197"/>
      <c r="G40" s="191">
        <f>H40+I40</f>
        <v>161543</v>
      </c>
      <c r="H40" s="191">
        <v>151850.4</v>
      </c>
      <c r="I40" s="191">
        <v>9692.6</v>
      </c>
      <c r="J40" s="191">
        <f>K40+L40</f>
        <v>252752.40000000002</v>
      </c>
      <c r="K40" s="191">
        <v>237587.20000000001</v>
      </c>
      <c r="L40" s="191">
        <v>15165.2</v>
      </c>
    </row>
    <row r="41" spans="1:12" ht="78.75" x14ac:dyDescent="0.25">
      <c r="A41" s="182"/>
      <c r="B41" s="186" t="s">
        <v>204</v>
      </c>
      <c r="C41" s="182" t="s">
        <v>155</v>
      </c>
      <c r="D41" s="191">
        <v>446434.4</v>
      </c>
      <c r="E41" s="197">
        <v>441970</v>
      </c>
      <c r="F41" s="197">
        <v>4464.3999999999996</v>
      </c>
      <c r="G41" s="191"/>
      <c r="H41" s="193"/>
      <c r="I41" s="193"/>
      <c r="J41" s="191"/>
      <c r="K41" s="191"/>
      <c r="L41" s="191"/>
    </row>
    <row r="42" spans="1:12" x14ac:dyDescent="0.25">
      <c r="A42" s="181" t="s">
        <v>160</v>
      </c>
      <c r="B42" s="189" t="s">
        <v>103</v>
      </c>
      <c r="C42" s="228" t="s">
        <v>3</v>
      </c>
      <c r="D42" s="194">
        <f t="shared" ref="D42:E42" si="12">SUM(D43:D67)</f>
        <v>222279.30000000002</v>
      </c>
      <c r="E42" s="194">
        <f t="shared" si="12"/>
        <v>0</v>
      </c>
      <c r="F42" s="194">
        <f>SUM(F43:F67)</f>
        <v>222279.30000000002</v>
      </c>
      <c r="G42" s="194">
        <f t="shared" ref="G42" si="13">SUM(G43:G67)</f>
        <v>985104.7</v>
      </c>
      <c r="H42" s="194">
        <f t="shared" ref="H42:I42" si="14">SUM(H43:H67)</f>
        <v>0</v>
      </c>
      <c r="I42" s="194">
        <f t="shared" si="14"/>
        <v>985104.7</v>
      </c>
      <c r="J42" s="194">
        <f t="shared" ref="J42" si="15">SUM(J43:J67)</f>
        <v>606655.80000000005</v>
      </c>
      <c r="K42" s="194">
        <f t="shared" ref="K42:L42" si="16">SUM(K43:K67)</f>
        <v>0</v>
      </c>
      <c r="L42" s="194">
        <f t="shared" si="16"/>
        <v>606655.80000000005</v>
      </c>
    </row>
    <row r="43" spans="1:12" ht="78.75" x14ac:dyDescent="0.25">
      <c r="A43" s="182"/>
      <c r="B43" s="186" t="s">
        <v>180</v>
      </c>
      <c r="C43" s="228"/>
      <c r="D43" s="191">
        <f>E43+F43</f>
        <v>7231</v>
      </c>
      <c r="E43" s="191"/>
      <c r="F43" s="195">
        <v>7231</v>
      </c>
      <c r="G43" s="191">
        <f>H43+I43</f>
        <v>428896</v>
      </c>
      <c r="H43" s="191"/>
      <c r="I43" s="195">
        <v>428896</v>
      </c>
      <c r="J43" s="191">
        <f>K43+L43</f>
        <v>0</v>
      </c>
      <c r="K43" s="191"/>
      <c r="L43" s="191"/>
    </row>
    <row r="44" spans="1:12" ht="78.75" x14ac:dyDescent="0.25">
      <c r="A44" s="182"/>
      <c r="B44" s="186" t="s">
        <v>181</v>
      </c>
      <c r="C44" s="228"/>
      <c r="D44" s="191">
        <f t="shared" ref="D44:D67" si="17">E44+F44</f>
        <v>34300</v>
      </c>
      <c r="E44" s="191"/>
      <c r="F44" s="191">
        <v>34300</v>
      </c>
      <c r="G44" s="191">
        <f t="shared" ref="G44:G67" si="18">H44+I44</f>
        <v>30241.1</v>
      </c>
      <c r="H44" s="191"/>
      <c r="I44" s="191">
        <v>30241.1</v>
      </c>
      <c r="J44" s="191">
        <f t="shared" ref="J44:J67" si="19">K44+L44</f>
        <v>100000</v>
      </c>
      <c r="K44" s="191"/>
      <c r="L44" s="191">
        <v>100000</v>
      </c>
    </row>
    <row r="45" spans="1:12" ht="78.75" x14ac:dyDescent="0.25">
      <c r="A45" s="182"/>
      <c r="B45" s="186" t="s">
        <v>182</v>
      </c>
      <c r="C45" s="228"/>
      <c r="D45" s="191">
        <f t="shared" si="17"/>
        <v>57348.5</v>
      </c>
      <c r="E45" s="191"/>
      <c r="F45" s="191">
        <v>57348.5</v>
      </c>
      <c r="G45" s="191">
        <f t="shared" si="18"/>
        <v>3543.2</v>
      </c>
      <c r="H45" s="191"/>
      <c r="I45" s="191">
        <v>3543.2</v>
      </c>
      <c r="J45" s="191">
        <f t="shared" si="19"/>
        <v>0</v>
      </c>
      <c r="K45" s="191"/>
      <c r="L45" s="191"/>
    </row>
    <row r="46" spans="1:12" ht="78.75" x14ac:dyDescent="0.25">
      <c r="A46" s="182"/>
      <c r="B46" s="186" t="s">
        <v>209</v>
      </c>
      <c r="C46" s="228"/>
      <c r="D46" s="191">
        <f t="shared" si="17"/>
        <v>17017.599999999999</v>
      </c>
      <c r="E46" s="191"/>
      <c r="F46" s="191">
        <v>17017.599999999999</v>
      </c>
      <c r="G46" s="191">
        <f t="shared" si="18"/>
        <v>0</v>
      </c>
      <c r="H46" s="191"/>
      <c r="I46" s="191"/>
      <c r="J46" s="191">
        <f t="shared" si="19"/>
        <v>0</v>
      </c>
      <c r="K46" s="191"/>
      <c r="L46" s="191"/>
    </row>
    <row r="47" spans="1:12" ht="110.25" x14ac:dyDescent="0.25">
      <c r="A47" s="182"/>
      <c r="B47" s="186" t="s">
        <v>210</v>
      </c>
      <c r="C47" s="228"/>
      <c r="D47" s="191">
        <f t="shared" si="17"/>
        <v>0</v>
      </c>
      <c r="E47" s="191"/>
      <c r="F47" s="191">
        <v>0</v>
      </c>
      <c r="G47" s="191">
        <f t="shared" si="18"/>
        <v>4755.7</v>
      </c>
      <c r="H47" s="191"/>
      <c r="I47" s="191">
        <v>4755.7</v>
      </c>
      <c r="J47" s="191">
        <f t="shared" si="19"/>
        <v>12485.3</v>
      </c>
      <c r="K47" s="191"/>
      <c r="L47" s="191">
        <v>12485.3</v>
      </c>
    </row>
    <row r="48" spans="1:12" ht="78.75" x14ac:dyDescent="0.25">
      <c r="A48" s="182"/>
      <c r="B48" s="186" t="s">
        <v>183</v>
      </c>
      <c r="C48" s="228"/>
      <c r="D48" s="191">
        <f t="shared" si="17"/>
        <v>12000</v>
      </c>
      <c r="E48" s="191"/>
      <c r="F48" s="191">
        <v>12000</v>
      </c>
      <c r="G48" s="191">
        <f t="shared" si="18"/>
        <v>0</v>
      </c>
      <c r="H48" s="191"/>
      <c r="I48" s="191"/>
      <c r="J48" s="191">
        <f t="shared" si="19"/>
        <v>100</v>
      </c>
      <c r="K48" s="191"/>
      <c r="L48" s="191">
        <v>100</v>
      </c>
    </row>
    <row r="49" spans="1:12" ht="63" x14ac:dyDescent="0.25">
      <c r="A49" s="182"/>
      <c r="B49" s="186" t="s">
        <v>184</v>
      </c>
      <c r="C49" s="228"/>
      <c r="D49" s="191">
        <f t="shared" si="17"/>
        <v>0</v>
      </c>
      <c r="E49" s="191"/>
      <c r="F49" s="191">
        <v>0</v>
      </c>
      <c r="G49" s="191">
        <f t="shared" si="18"/>
        <v>4930.5</v>
      </c>
      <c r="H49" s="191"/>
      <c r="I49" s="191">
        <v>4930.5</v>
      </c>
      <c r="J49" s="191">
        <f t="shared" si="19"/>
        <v>12603.1</v>
      </c>
      <c r="K49" s="191"/>
      <c r="L49" s="191">
        <v>12603.1</v>
      </c>
    </row>
    <row r="50" spans="1:12" ht="94.5" x14ac:dyDescent="0.25">
      <c r="A50" s="182"/>
      <c r="B50" s="186" t="s">
        <v>185</v>
      </c>
      <c r="C50" s="228"/>
      <c r="D50" s="191">
        <f t="shared" si="17"/>
        <v>0</v>
      </c>
      <c r="E50" s="191"/>
      <c r="F50" s="191">
        <v>0</v>
      </c>
      <c r="G50" s="191">
        <f t="shared" si="18"/>
        <v>1568.3</v>
      </c>
      <c r="H50" s="191"/>
      <c r="I50" s="191">
        <v>1568.3</v>
      </c>
      <c r="J50" s="191">
        <f t="shared" si="19"/>
        <v>5075.1000000000004</v>
      </c>
      <c r="K50" s="191"/>
      <c r="L50" s="191">
        <v>5075.1000000000004</v>
      </c>
    </row>
    <row r="51" spans="1:12" ht="94.5" x14ac:dyDescent="0.25">
      <c r="A51" s="182"/>
      <c r="B51" s="186" t="s">
        <v>186</v>
      </c>
      <c r="C51" s="228"/>
      <c r="D51" s="191">
        <f t="shared" si="17"/>
        <v>0</v>
      </c>
      <c r="E51" s="191"/>
      <c r="F51" s="191">
        <v>0</v>
      </c>
      <c r="G51" s="191">
        <f t="shared" si="18"/>
        <v>1380</v>
      </c>
      <c r="H51" s="191"/>
      <c r="I51" s="191">
        <v>1380</v>
      </c>
      <c r="J51" s="191">
        <f t="shared" si="19"/>
        <v>0</v>
      </c>
      <c r="K51" s="191"/>
      <c r="L51" s="191">
        <v>0</v>
      </c>
    </row>
    <row r="52" spans="1:12" ht="110.25" x14ac:dyDescent="0.25">
      <c r="A52" s="182"/>
      <c r="B52" s="186" t="s">
        <v>187</v>
      </c>
      <c r="C52" s="228"/>
      <c r="D52" s="191">
        <f t="shared" si="17"/>
        <v>0</v>
      </c>
      <c r="E52" s="191"/>
      <c r="F52" s="191">
        <v>0</v>
      </c>
      <c r="G52" s="191">
        <f t="shared" si="18"/>
        <v>12831.7</v>
      </c>
      <c r="H52" s="191"/>
      <c r="I52" s="191">
        <v>12831.7</v>
      </c>
      <c r="J52" s="191">
        <f t="shared" si="19"/>
        <v>52141.8</v>
      </c>
      <c r="K52" s="191"/>
      <c r="L52" s="191">
        <v>52141.8</v>
      </c>
    </row>
    <row r="53" spans="1:12" ht="126" x14ac:dyDescent="0.25">
      <c r="A53" s="182"/>
      <c r="B53" s="186" t="s">
        <v>188</v>
      </c>
      <c r="C53" s="228"/>
      <c r="D53" s="191">
        <f t="shared" si="17"/>
        <v>0</v>
      </c>
      <c r="E53" s="191"/>
      <c r="F53" s="191">
        <v>0</v>
      </c>
      <c r="G53" s="191">
        <f t="shared" si="18"/>
        <v>23416</v>
      </c>
      <c r="H53" s="191"/>
      <c r="I53" s="191">
        <v>23416</v>
      </c>
      <c r="J53" s="191">
        <f t="shared" si="19"/>
        <v>35509.9</v>
      </c>
      <c r="K53" s="191"/>
      <c r="L53" s="191">
        <v>35509.9</v>
      </c>
    </row>
    <row r="54" spans="1:12" ht="63" x14ac:dyDescent="0.25">
      <c r="A54" s="182"/>
      <c r="B54" s="186" t="s">
        <v>189</v>
      </c>
      <c r="C54" s="228"/>
      <c r="D54" s="191">
        <f t="shared" si="17"/>
        <v>0</v>
      </c>
      <c r="E54" s="191"/>
      <c r="F54" s="191"/>
      <c r="G54" s="191">
        <f t="shared" si="18"/>
        <v>20916.5</v>
      </c>
      <c r="H54" s="191"/>
      <c r="I54" s="191">
        <v>20916.5</v>
      </c>
      <c r="J54" s="191">
        <f t="shared" si="19"/>
        <v>25555.200000000001</v>
      </c>
      <c r="K54" s="191"/>
      <c r="L54" s="191">
        <v>25555.200000000001</v>
      </c>
    </row>
    <row r="55" spans="1:12" ht="47.25" x14ac:dyDescent="0.25">
      <c r="A55" s="182"/>
      <c r="B55" s="186" t="s">
        <v>190</v>
      </c>
      <c r="C55" s="228"/>
      <c r="D55" s="191">
        <f t="shared" si="17"/>
        <v>0</v>
      </c>
      <c r="E55" s="191"/>
      <c r="F55" s="191"/>
      <c r="G55" s="191">
        <f t="shared" si="18"/>
        <v>0</v>
      </c>
      <c r="H55" s="191"/>
      <c r="I55" s="191"/>
      <c r="J55" s="191">
        <f t="shared" si="19"/>
        <v>8408.7999999999993</v>
      </c>
      <c r="K55" s="191"/>
      <c r="L55" s="195">
        <v>8408.7999999999993</v>
      </c>
    </row>
    <row r="56" spans="1:12" ht="94.5" x14ac:dyDescent="0.25">
      <c r="A56" s="182"/>
      <c r="B56" s="186" t="s">
        <v>191</v>
      </c>
      <c r="C56" s="228"/>
      <c r="D56" s="191">
        <f t="shared" si="17"/>
        <v>0</v>
      </c>
      <c r="E56" s="191"/>
      <c r="F56" s="191"/>
      <c r="G56" s="191">
        <f t="shared" si="18"/>
        <v>16000</v>
      </c>
      <c r="H56" s="191"/>
      <c r="I56" s="191">
        <v>16000</v>
      </c>
      <c r="J56" s="191">
        <f t="shared" si="19"/>
        <v>0</v>
      </c>
      <c r="K56" s="191"/>
      <c r="L56" s="195"/>
    </row>
    <row r="57" spans="1:12" ht="94.5" x14ac:dyDescent="0.25">
      <c r="A57" s="182"/>
      <c r="B57" s="186" t="s">
        <v>192</v>
      </c>
      <c r="C57" s="228"/>
      <c r="D57" s="191">
        <f t="shared" si="17"/>
        <v>0</v>
      </c>
      <c r="E57" s="191"/>
      <c r="F57" s="191"/>
      <c r="G57" s="191">
        <f t="shared" si="18"/>
        <v>0</v>
      </c>
      <c r="H57" s="191"/>
      <c r="I57" s="191"/>
      <c r="J57" s="191">
        <f t="shared" si="19"/>
        <v>18010.5</v>
      </c>
      <c r="K57" s="191"/>
      <c r="L57" s="195">
        <v>18010.5</v>
      </c>
    </row>
    <row r="58" spans="1:12" ht="110.25" x14ac:dyDescent="0.25">
      <c r="A58" s="182"/>
      <c r="B58" s="186" t="s">
        <v>193</v>
      </c>
      <c r="C58" s="228"/>
      <c r="D58" s="191">
        <f t="shared" si="17"/>
        <v>0</v>
      </c>
      <c r="E58" s="191"/>
      <c r="F58" s="191"/>
      <c r="G58" s="191">
        <f t="shared" si="18"/>
        <v>0</v>
      </c>
      <c r="H58" s="191"/>
      <c r="I58" s="191"/>
      <c r="J58" s="191">
        <f t="shared" si="19"/>
        <v>6537.2</v>
      </c>
      <c r="K58" s="191"/>
      <c r="L58" s="195">
        <v>6537.2</v>
      </c>
    </row>
    <row r="59" spans="1:12" ht="110.25" x14ac:dyDescent="0.25">
      <c r="A59" s="182"/>
      <c r="B59" s="186" t="s">
        <v>194</v>
      </c>
      <c r="C59" s="228"/>
      <c r="D59" s="191">
        <f t="shared" si="17"/>
        <v>0</v>
      </c>
      <c r="E59" s="191"/>
      <c r="F59" s="191">
        <v>0</v>
      </c>
      <c r="G59" s="191">
        <f t="shared" si="18"/>
        <v>0</v>
      </c>
      <c r="H59" s="191"/>
      <c r="I59" s="191">
        <v>0</v>
      </c>
      <c r="J59" s="191">
        <f t="shared" si="19"/>
        <v>6515.6</v>
      </c>
      <c r="K59" s="191"/>
      <c r="L59" s="195">
        <v>6515.6</v>
      </c>
    </row>
    <row r="60" spans="1:12" ht="78.75" x14ac:dyDescent="0.25">
      <c r="A60" s="182"/>
      <c r="B60" s="186" t="s">
        <v>195</v>
      </c>
      <c r="C60" s="228"/>
      <c r="D60" s="191">
        <f t="shared" si="17"/>
        <v>30058</v>
      </c>
      <c r="E60" s="191"/>
      <c r="F60" s="191">
        <v>30058</v>
      </c>
      <c r="G60" s="191">
        <f t="shared" si="18"/>
        <v>80000</v>
      </c>
      <c r="H60" s="191"/>
      <c r="I60" s="191">
        <v>80000</v>
      </c>
      <c r="J60" s="191">
        <f t="shared" si="19"/>
        <v>92578</v>
      </c>
      <c r="K60" s="191"/>
      <c r="L60" s="195">
        <v>92578</v>
      </c>
    </row>
    <row r="61" spans="1:12" ht="94.5" x14ac:dyDescent="0.25">
      <c r="A61" s="182"/>
      <c r="B61" s="186" t="s">
        <v>196</v>
      </c>
      <c r="C61" s="228"/>
      <c r="D61" s="191">
        <f t="shared" si="17"/>
        <v>6973.2</v>
      </c>
      <c r="E61" s="191"/>
      <c r="F61" s="191">
        <v>6973.2</v>
      </c>
      <c r="G61" s="191">
        <f t="shared" si="18"/>
        <v>73916.7</v>
      </c>
      <c r="H61" s="191"/>
      <c r="I61" s="191">
        <v>73916.7</v>
      </c>
      <c r="J61" s="191">
        <f t="shared" si="19"/>
        <v>52660.3</v>
      </c>
      <c r="K61" s="191"/>
      <c r="L61" s="195">
        <v>52660.3</v>
      </c>
    </row>
    <row r="62" spans="1:12" ht="94.5" x14ac:dyDescent="0.25">
      <c r="A62" s="182"/>
      <c r="B62" s="186" t="s">
        <v>197</v>
      </c>
      <c r="C62" s="228"/>
      <c r="D62" s="191">
        <f t="shared" si="17"/>
        <v>8496</v>
      </c>
      <c r="E62" s="191"/>
      <c r="F62" s="191">
        <v>8496</v>
      </c>
      <c r="G62" s="191">
        <f t="shared" si="18"/>
        <v>71004</v>
      </c>
      <c r="H62" s="191"/>
      <c r="I62" s="191">
        <v>71004</v>
      </c>
      <c r="J62" s="191">
        <f t="shared" si="19"/>
        <v>56055</v>
      </c>
      <c r="K62" s="191"/>
      <c r="L62" s="195">
        <v>56055</v>
      </c>
    </row>
    <row r="63" spans="1:12" ht="63" x14ac:dyDescent="0.25">
      <c r="A63" s="182"/>
      <c r="B63" s="186" t="s">
        <v>143</v>
      </c>
      <c r="C63" s="228"/>
      <c r="D63" s="191">
        <f t="shared" si="17"/>
        <v>7699</v>
      </c>
      <c r="E63" s="191"/>
      <c r="F63" s="191">
        <v>7699</v>
      </c>
      <c r="G63" s="191">
        <f t="shared" si="18"/>
        <v>48079</v>
      </c>
      <c r="H63" s="191"/>
      <c r="I63" s="191">
        <v>48079</v>
      </c>
      <c r="J63" s="191">
        <f t="shared" si="19"/>
        <v>44513</v>
      </c>
      <c r="K63" s="191"/>
      <c r="L63" s="195">
        <v>44513</v>
      </c>
    </row>
    <row r="64" spans="1:12" ht="94.5" x14ac:dyDescent="0.25">
      <c r="A64" s="182"/>
      <c r="B64" s="186" t="s">
        <v>198</v>
      </c>
      <c r="C64" s="228"/>
      <c r="D64" s="191">
        <f t="shared" si="17"/>
        <v>7356</v>
      </c>
      <c r="E64" s="191"/>
      <c r="F64" s="191">
        <v>7356</v>
      </c>
      <c r="G64" s="191">
        <f t="shared" si="18"/>
        <v>46901</v>
      </c>
      <c r="H64" s="191"/>
      <c r="I64" s="191">
        <v>46901</v>
      </c>
      <c r="J64" s="191">
        <f t="shared" si="19"/>
        <v>47907</v>
      </c>
      <c r="K64" s="191"/>
      <c r="L64" s="195">
        <v>47907</v>
      </c>
    </row>
    <row r="65" spans="1:12" ht="78.75" x14ac:dyDescent="0.25">
      <c r="A65" s="182"/>
      <c r="B65" s="186" t="s">
        <v>199</v>
      </c>
      <c r="C65" s="228"/>
      <c r="D65" s="191">
        <f t="shared" si="17"/>
        <v>30050</v>
      </c>
      <c r="E65" s="191"/>
      <c r="F65" s="191">
        <v>30050</v>
      </c>
      <c r="G65" s="191">
        <f t="shared" si="18"/>
        <v>0</v>
      </c>
      <c r="H65" s="191"/>
      <c r="I65" s="191">
        <v>0</v>
      </c>
      <c r="J65" s="191">
        <f t="shared" si="19"/>
        <v>0</v>
      </c>
      <c r="K65" s="191"/>
      <c r="L65" s="195">
        <v>0</v>
      </c>
    </row>
    <row r="66" spans="1:12" ht="63" x14ac:dyDescent="0.25">
      <c r="A66" s="182"/>
      <c r="B66" s="186" t="s">
        <v>200</v>
      </c>
      <c r="C66" s="228"/>
      <c r="D66" s="191">
        <f t="shared" si="17"/>
        <v>3750</v>
      </c>
      <c r="E66" s="191"/>
      <c r="F66" s="191">
        <v>3750</v>
      </c>
      <c r="G66" s="191">
        <f t="shared" si="18"/>
        <v>86725</v>
      </c>
      <c r="H66" s="191"/>
      <c r="I66" s="191">
        <v>86725</v>
      </c>
      <c r="J66" s="191">
        <f t="shared" si="19"/>
        <v>0</v>
      </c>
      <c r="K66" s="191"/>
      <c r="L66" s="195">
        <v>0</v>
      </c>
    </row>
    <row r="67" spans="1:12" x14ac:dyDescent="0.25">
      <c r="A67" s="182"/>
      <c r="B67" s="186" t="s">
        <v>144</v>
      </c>
      <c r="C67" s="228"/>
      <c r="D67" s="191">
        <f t="shared" si="17"/>
        <v>0</v>
      </c>
      <c r="E67" s="191"/>
      <c r="F67" s="191"/>
      <c r="G67" s="191">
        <f t="shared" si="18"/>
        <v>30000</v>
      </c>
      <c r="H67" s="191"/>
      <c r="I67" s="191">
        <v>30000</v>
      </c>
      <c r="J67" s="191">
        <f t="shared" si="19"/>
        <v>30000</v>
      </c>
      <c r="K67" s="191"/>
      <c r="L67" s="195">
        <v>30000</v>
      </c>
    </row>
    <row r="68" spans="1:12" ht="31.5" x14ac:dyDescent="0.25">
      <c r="A68" s="181" t="s">
        <v>172</v>
      </c>
      <c r="B68" s="181" t="s">
        <v>13</v>
      </c>
      <c r="C68" s="182"/>
      <c r="D68" s="194">
        <f t="shared" ref="D68:L68" si="20">D69+D84+D89+D105</f>
        <v>5606294</v>
      </c>
      <c r="E68" s="194">
        <f t="shared" si="20"/>
        <v>4721394.6999999993</v>
      </c>
      <c r="F68" s="194">
        <f t="shared" si="20"/>
        <v>884899.3</v>
      </c>
      <c r="G68" s="194">
        <f t="shared" si="20"/>
        <v>3976823.2</v>
      </c>
      <c r="H68" s="194">
        <f t="shared" si="20"/>
        <v>3546375.5999999996</v>
      </c>
      <c r="I68" s="194">
        <f t="shared" si="20"/>
        <v>430447.6</v>
      </c>
      <c r="J68" s="194">
        <f t="shared" si="20"/>
        <v>620417.4</v>
      </c>
      <c r="K68" s="194">
        <f t="shared" si="20"/>
        <v>311360.8</v>
      </c>
      <c r="L68" s="194">
        <f t="shared" si="20"/>
        <v>309056.60000000003</v>
      </c>
    </row>
    <row r="69" spans="1:12" x14ac:dyDescent="0.25">
      <c r="A69" s="181" t="s">
        <v>161</v>
      </c>
      <c r="B69" s="181" t="s">
        <v>26</v>
      </c>
      <c r="C69" s="228" t="s">
        <v>2</v>
      </c>
      <c r="D69" s="194">
        <f>D71+D82</f>
        <v>2976755.9</v>
      </c>
      <c r="E69" s="194">
        <f>E71+E82</f>
        <v>2930731.7999999993</v>
      </c>
      <c r="F69" s="194">
        <f t="shared" ref="F69:L69" si="21">F71+F82</f>
        <v>46024.100000000006</v>
      </c>
      <c r="G69" s="194">
        <f t="shared" si="21"/>
        <v>1924612.5000000002</v>
      </c>
      <c r="H69" s="194">
        <f t="shared" si="21"/>
        <v>1905366.0999999999</v>
      </c>
      <c r="I69" s="194">
        <f t="shared" si="21"/>
        <v>19246.399999999998</v>
      </c>
      <c r="J69" s="194">
        <f t="shared" si="21"/>
        <v>0</v>
      </c>
      <c r="K69" s="194">
        <f t="shared" si="21"/>
        <v>0</v>
      </c>
      <c r="L69" s="194">
        <f t="shared" si="21"/>
        <v>0</v>
      </c>
    </row>
    <row r="70" spans="1:12" ht="25.5" x14ac:dyDescent="0.25">
      <c r="A70" s="182"/>
      <c r="B70" s="183" t="s">
        <v>215</v>
      </c>
      <c r="C70" s="228"/>
      <c r="D70" s="191"/>
      <c r="E70" s="191"/>
      <c r="F70" s="191"/>
      <c r="G70" s="191"/>
      <c r="H70" s="191"/>
      <c r="I70" s="191"/>
      <c r="J70" s="191"/>
      <c r="K70" s="191"/>
      <c r="L70" s="191"/>
    </row>
    <row r="71" spans="1:12" ht="126" x14ac:dyDescent="0.25">
      <c r="A71" s="181" t="s">
        <v>164</v>
      </c>
      <c r="B71" s="181" t="s">
        <v>150</v>
      </c>
      <c r="C71" s="228"/>
      <c r="D71" s="194">
        <f>SUM(D72:D81)</f>
        <v>2651635.1999999997</v>
      </c>
      <c r="E71" s="194">
        <f t="shared" ref="E71:L71" si="22">SUM(E72:E81)</f>
        <v>2625118.3999999994</v>
      </c>
      <c r="F71" s="194">
        <f t="shared" si="22"/>
        <v>26516.800000000003</v>
      </c>
      <c r="G71" s="194">
        <f t="shared" si="22"/>
        <v>1924612.5000000002</v>
      </c>
      <c r="H71" s="194">
        <f t="shared" si="22"/>
        <v>1905366.0999999999</v>
      </c>
      <c r="I71" s="194">
        <f t="shared" si="22"/>
        <v>19246.399999999998</v>
      </c>
      <c r="J71" s="194">
        <f t="shared" si="22"/>
        <v>0</v>
      </c>
      <c r="K71" s="194">
        <f t="shared" si="22"/>
        <v>0</v>
      </c>
      <c r="L71" s="194">
        <f t="shared" si="22"/>
        <v>0</v>
      </c>
    </row>
    <row r="72" spans="1:12" ht="94.5" x14ac:dyDescent="0.25">
      <c r="A72" s="182"/>
      <c r="B72" s="184" t="s">
        <v>205</v>
      </c>
      <c r="C72" s="228"/>
      <c r="D72" s="191">
        <f>E72+F72</f>
        <v>490934.30000000005</v>
      </c>
      <c r="E72" s="191">
        <v>486024.9</v>
      </c>
      <c r="F72" s="191">
        <v>4909.3999999999996</v>
      </c>
      <c r="G72" s="191">
        <f>H72+I72</f>
        <v>0</v>
      </c>
      <c r="H72" s="191">
        <v>0</v>
      </c>
      <c r="I72" s="191">
        <v>0</v>
      </c>
      <c r="J72" s="191">
        <f>K72+L72</f>
        <v>0</v>
      </c>
      <c r="K72" s="191">
        <v>0</v>
      </c>
      <c r="L72" s="191">
        <v>0</v>
      </c>
    </row>
    <row r="73" spans="1:12" ht="47.25" x14ac:dyDescent="0.25">
      <c r="A73" s="182"/>
      <c r="B73" s="184" t="s">
        <v>206</v>
      </c>
      <c r="C73" s="228"/>
      <c r="D73" s="191">
        <f t="shared" ref="D73:D81" si="23">E73+F73</f>
        <v>123366.9</v>
      </c>
      <c r="E73" s="191">
        <v>122133.2</v>
      </c>
      <c r="F73" s="191">
        <v>1233.7</v>
      </c>
      <c r="G73" s="191">
        <f t="shared" ref="G73:G81" si="24">H73+I73</f>
        <v>0</v>
      </c>
      <c r="H73" s="191">
        <v>0</v>
      </c>
      <c r="I73" s="191">
        <v>0</v>
      </c>
      <c r="J73" s="191">
        <f t="shared" ref="J73:J76" si="25">K73+L73</f>
        <v>0</v>
      </c>
      <c r="K73" s="191">
        <v>0</v>
      </c>
      <c r="L73" s="191">
        <v>0</v>
      </c>
    </row>
    <row r="74" spans="1:12" ht="78.75" x14ac:dyDescent="0.25">
      <c r="A74" s="182"/>
      <c r="B74" s="184" t="s">
        <v>207</v>
      </c>
      <c r="C74" s="228"/>
      <c r="D74" s="191">
        <f t="shared" si="23"/>
        <v>669259.9</v>
      </c>
      <c r="E74" s="191">
        <v>662567.30000000005</v>
      </c>
      <c r="F74" s="191">
        <v>6692.6</v>
      </c>
      <c r="G74" s="191">
        <f t="shared" si="24"/>
        <v>0</v>
      </c>
      <c r="H74" s="191">
        <v>0</v>
      </c>
      <c r="I74" s="191">
        <v>0</v>
      </c>
      <c r="J74" s="191">
        <f t="shared" si="25"/>
        <v>0</v>
      </c>
      <c r="K74" s="191">
        <v>0</v>
      </c>
      <c r="L74" s="191">
        <v>0</v>
      </c>
    </row>
    <row r="75" spans="1:12" ht="110.25" x14ac:dyDescent="0.25">
      <c r="A75" s="182"/>
      <c r="B75" s="184" t="s">
        <v>213</v>
      </c>
      <c r="C75" s="228"/>
      <c r="D75" s="191">
        <f t="shared" si="23"/>
        <v>535407.9</v>
      </c>
      <c r="E75" s="191">
        <v>530053.80000000005</v>
      </c>
      <c r="F75" s="191">
        <v>5354.1</v>
      </c>
      <c r="G75" s="191">
        <f t="shared" si="24"/>
        <v>0</v>
      </c>
      <c r="H75" s="191">
        <v>0</v>
      </c>
      <c r="I75" s="191">
        <v>0</v>
      </c>
      <c r="J75" s="191">
        <f t="shared" si="25"/>
        <v>0</v>
      </c>
      <c r="K75" s="191">
        <v>0</v>
      </c>
      <c r="L75" s="191">
        <v>0</v>
      </c>
    </row>
    <row r="76" spans="1:12" ht="47.25" x14ac:dyDescent="0.25">
      <c r="A76" s="182"/>
      <c r="B76" s="184" t="s">
        <v>208</v>
      </c>
      <c r="C76" s="228"/>
      <c r="D76" s="191">
        <f t="shared" si="23"/>
        <v>110640.5</v>
      </c>
      <c r="E76" s="191">
        <v>109534</v>
      </c>
      <c r="F76" s="191">
        <v>1106.5</v>
      </c>
      <c r="G76" s="191">
        <f t="shared" si="24"/>
        <v>0</v>
      </c>
      <c r="H76" s="191">
        <v>0</v>
      </c>
      <c r="I76" s="191">
        <v>0</v>
      </c>
      <c r="J76" s="191">
        <f t="shared" si="25"/>
        <v>0</v>
      </c>
      <c r="K76" s="191">
        <v>0</v>
      </c>
      <c r="L76" s="191">
        <v>0</v>
      </c>
    </row>
    <row r="77" spans="1:12" ht="94.5" x14ac:dyDescent="0.25">
      <c r="A77" s="182"/>
      <c r="B77" s="184" t="s">
        <v>201</v>
      </c>
      <c r="C77" s="228"/>
      <c r="D77" s="191">
        <f t="shared" si="23"/>
        <v>249118.5</v>
      </c>
      <c r="E77" s="191">
        <v>246627.3</v>
      </c>
      <c r="F77" s="191">
        <v>2491.1999999999998</v>
      </c>
      <c r="G77" s="191">
        <f t="shared" si="24"/>
        <v>664043.80000000005</v>
      </c>
      <c r="H77" s="191">
        <v>657403.30000000005</v>
      </c>
      <c r="I77" s="191">
        <v>6640.5</v>
      </c>
      <c r="J77" s="191">
        <f t="shared" ref="J77:J81" si="26">K77+L77</f>
        <v>0</v>
      </c>
      <c r="K77" s="191">
        <v>0</v>
      </c>
      <c r="L77" s="191">
        <v>0</v>
      </c>
    </row>
    <row r="78" spans="1:12" ht="110.25" x14ac:dyDescent="0.25">
      <c r="A78" s="182"/>
      <c r="B78" s="184" t="s">
        <v>202</v>
      </c>
      <c r="C78" s="228"/>
      <c r="D78" s="191">
        <f t="shared" si="23"/>
        <v>249118.5</v>
      </c>
      <c r="E78" s="191">
        <v>246627.3</v>
      </c>
      <c r="F78" s="191">
        <v>2491.1999999999998</v>
      </c>
      <c r="G78" s="191">
        <f t="shared" si="24"/>
        <v>664043.80000000005</v>
      </c>
      <c r="H78" s="191">
        <v>657403.30000000005</v>
      </c>
      <c r="I78" s="191">
        <v>6640.5</v>
      </c>
      <c r="J78" s="191">
        <f t="shared" si="26"/>
        <v>0</v>
      </c>
      <c r="K78" s="191">
        <v>0</v>
      </c>
      <c r="L78" s="191">
        <v>0</v>
      </c>
    </row>
    <row r="79" spans="1:12" ht="47.25" x14ac:dyDescent="0.25">
      <c r="A79" s="182"/>
      <c r="B79" s="184" t="s">
        <v>203</v>
      </c>
      <c r="C79" s="228"/>
      <c r="D79" s="191">
        <f t="shared" si="23"/>
        <v>67240.3</v>
      </c>
      <c r="E79" s="191">
        <v>66567.8</v>
      </c>
      <c r="F79" s="191">
        <v>672.5</v>
      </c>
      <c r="G79" s="191">
        <f t="shared" si="24"/>
        <v>179233.8</v>
      </c>
      <c r="H79" s="191">
        <v>177441.4</v>
      </c>
      <c r="I79" s="191">
        <v>1792.4</v>
      </c>
      <c r="J79" s="191">
        <f t="shared" si="26"/>
        <v>0</v>
      </c>
      <c r="K79" s="191">
        <v>0</v>
      </c>
      <c r="L79" s="191">
        <v>0</v>
      </c>
    </row>
    <row r="80" spans="1:12" ht="63" x14ac:dyDescent="0.25">
      <c r="A80" s="182"/>
      <c r="B80" s="184" t="s">
        <v>211</v>
      </c>
      <c r="C80" s="228"/>
      <c r="D80" s="191">
        <f t="shared" si="23"/>
        <v>67240.3</v>
      </c>
      <c r="E80" s="191">
        <v>66567.8</v>
      </c>
      <c r="F80" s="191">
        <v>672.5</v>
      </c>
      <c r="G80" s="191">
        <f t="shared" si="24"/>
        <v>179233.8</v>
      </c>
      <c r="H80" s="191">
        <v>177441.4</v>
      </c>
      <c r="I80" s="191">
        <v>1792.4</v>
      </c>
      <c r="J80" s="191">
        <f t="shared" si="26"/>
        <v>0</v>
      </c>
      <c r="K80" s="191">
        <v>0</v>
      </c>
      <c r="L80" s="191">
        <v>0</v>
      </c>
    </row>
    <row r="81" spans="1:12" ht="63" x14ac:dyDescent="0.25">
      <c r="A81" s="182"/>
      <c r="B81" s="184" t="s">
        <v>212</v>
      </c>
      <c r="C81" s="228"/>
      <c r="D81" s="191">
        <f t="shared" si="23"/>
        <v>89308.1</v>
      </c>
      <c r="E81" s="191">
        <v>88415</v>
      </c>
      <c r="F81" s="191">
        <v>893.1</v>
      </c>
      <c r="G81" s="191">
        <f t="shared" si="24"/>
        <v>238057.30000000002</v>
      </c>
      <c r="H81" s="191">
        <v>235676.7</v>
      </c>
      <c r="I81" s="191">
        <v>2380.6</v>
      </c>
      <c r="J81" s="191">
        <f t="shared" si="26"/>
        <v>0</v>
      </c>
      <c r="K81" s="191">
        <v>0</v>
      </c>
      <c r="L81" s="191">
        <v>0</v>
      </c>
    </row>
    <row r="82" spans="1:12" ht="63" x14ac:dyDescent="0.25">
      <c r="A82" s="181" t="s">
        <v>165</v>
      </c>
      <c r="B82" s="181" t="s">
        <v>147</v>
      </c>
      <c r="C82" s="228"/>
      <c r="D82" s="194">
        <f>D83</f>
        <v>325120.7</v>
      </c>
      <c r="E82" s="194">
        <f t="shared" ref="E82:L82" si="27">E83</f>
        <v>305613.40000000002</v>
      </c>
      <c r="F82" s="194">
        <f t="shared" si="27"/>
        <v>19507.3</v>
      </c>
      <c r="G82" s="194">
        <f t="shared" si="27"/>
        <v>0</v>
      </c>
      <c r="H82" s="194">
        <f t="shared" si="27"/>
        <v>0</v>
      </c>
      <c r="I82" s="194">
        <f t="shared" si="27"/>
        <v>0</v>
      </c>
      <c r="J82" s="194">
        <f t="shared" si="27"/>
        <v>0</v>
      </c>
      <c r="K82" s="194">
        <f t="shared" si="27"/>
        <v>0</v>
      </c>
      <c r="L82" s="194">
        <f t="shared" si="27"/>
        <v>0</v>
      </c>
    </row>
    <row r="83" spans="1:12" ht="63" x14ac:dyDescent="0.25">
      <c r="A83" s="182"/>
      <c r="B83" s="182" t="s">
        <v>34</v>
      </c>
      <c r="C83" s="228"/>
      <c r="D83" s="191">
        <f>E83+F83</f>
        <v>325120.7</v>
      </c>
      <c r="E83" s="191">
        <v>305613.40000000002</v>
      </c>
      <c r="F83" s="191">
        <v>19507.3</v>
      </c>
      <c r="G83" s="191">
        <v>0</v>
      </c>
      <c r="H83" s="191">
        <v>0</v>
      </c>
      <c r="I83" s="191">
        <v>0</v>
      </c>
      <c r="J83" s="191">
        <v>0</v>
      </c>
      <c r="K83" s="191">
        <v>0</v>
      </c>
      <c r="L83" s="191">
        <v>0</v>
      </c>
    </row>
    <row r="84" spans="1:12" x14ac:dyDescent="0.25">
      <c r="A84" s="181" t="s">
        <v>162</v>
      </c>
      <c r="B84" s="181" t="s">
        <v>148</v>
      </c>
      <c r="C84" s="228" t="s">
        <v>177</v>
      </c>
      <c r="D84" s="194">
        <f>D86</f>
        <v>44803.700000000004</v>
      </c>
      <c r="E84" s="194">
        <f t="shared" ref="E84:L84" si="28">E86</f>
        <v>33128.800000000003</v>
      </c>
      <c r="F84" s="194">
        <f t="shared" si="28"/>
        <v>11674.9</v>
      </c>
      <c r="G84" s="194">
        <f t="shared" si="28"/>
        <v>0</v>
      </c>
      <c r="H84" s="194">
        <f t="shared" si="28"/>
        <v>0</v>
      </c>
      <c r="I84" s="194">
        <f t="shared" si="28"/>
        <v>0</v>
      </c>
      <c r="J84" s="194">
        <f t="shared" si="28"/>
        <v>35243.5</v>
      </c>
      <c r="K84" s="194">
        <f t="shared" si="28"/>
        <v>33128.800000000003</v>
      </c>
      <c r="L84" s="194">
        <f t="shared" si="28"/>
        <v>2114.6999999999998</v>
      </c>
    </row>
    <row r="85" spans="1:12" ht="25.5" x14ac:dyDescent="0.25">
      <c r="A85" s="182"/>
      <c r="B85" s="183" t="s">
        <v>214</v>
      </c>
      <c r="C85" s="228"/>
      <c r="D85" s="191"/>
      <c r="E85" s="191"/>
      <c r="F85" s="191"/>
      <c r="G85" s="191"/>
      <c r="H85" s="191"/>
      <c r="I85" s="191"/>
      <c r="J85" s="191"/>
      <c r="K85" s="191"/>
      <c r="L85" s="191"/>
    </row>
    <row r="86" spans="1:12" ht="47.25" x14ac:dyDescent="0.25">
      <c r="A86" s="181" t="s">
        <v>166</v>
      </c>
      <c r="B86" s="181" t="s">
        <v>146</v>
      </c>
      <c r="C86" s="228"/>
      <c r="D86" s="194">
        <f>D87+D88</f>
        <v>44803.700000000004</v>
      </c>
      <c r="E86" s="194">
        <f t="shared" ref="E86:F86" si="29">E87+E88</f>
        <v>33128.800000000003</v>
      </c>
      <c r="F86" s="194">
        <f t="shared" si="29"/>
        <v>11674.9</v>
      </c>
      <c r="G86" s="194">
        <f>G87+G88</f>
        <v>0</v>
      </c>
      <c r="H86" s="194">
        <f t="shared" ref="H86" si="30">H87+H88</f>
        <v>0</v>
      </c>
      <c r="I86" s="194">
        <f t="shared" ref="I86" si="31">I87+I88</f>
        <v>0</v>
      </c>
      <c r="J86" s="194">
        <f>J87+J88</f>
        <v>35243.5</v>
      </c>
      <c r="K86" s="194">
        <f t="shared" ref="K86:L86" si="32">K87+K88</f>
        <v>33128.800000000003</v>
      </c>
      <c r="L86" s="194">
        <f t="shared" si="32"/>
        <v>2114.6999999999998</v>
      </c>
    </row>
    <row r="87" spans="1:12" ht="47.25" x14ac:dyDescent="0.25">
      <c r="A87" s="182"/>
      <c r="B87" s="182" t="s">
        <v>149</v>
      </c>
      <c r="C87" s="228"/>
      <c r="D87" s="191">
        <f>E87+F87</f>
        <v>44803.700000000004</v>
      </c>
      <c r="E87" s="191">
        <v>33128.800000000003</v>
      </c>
      <c r="F87" s="191">
        <v>11674.9</v>
      </c>
      <c r="G87" s="191">
        <v>0</v>
      </c>
      <c r="H87" s="191">
        <v>0</v>
      </c>
      <c r="I87" s="191">
        <v>0</v>
      </c>
      <c r="J87" s="191">
        <v>0</v>
      </c>
      <c r="K87" s="191">
        <v>0</v>
      </c>
      <c r="L87" s="191">
        <v>0</v>
      </c>
    </row>
    <row r="88" spans="1:12" x14ac:dyDescent="0.25">
      <c r="A88" s="182"/>
      <c r="B88" s="190" t="s">
        <v>151</v>
      </c>
      <c r="C88" s="228"/>
      <c r="D88" s="191">
        <v>0</v>
      </c>
      <c r="E88" s="191">
        <v>0</v>
      </c>
      <c r="F88" s="191">
        <v>0</v>
      </c>
      <c r="G88" s="191">
        <v>0</v>
      </c>
      <c r="H88" s="191">
        <v>0</v>
      </c>
      <c r="I88" s="191">
        <v>0</v>
      </c>
      <c r="J88" s="191">
        <f>K88+L88</f>
        <v>35243.5</v>
      </c>
      <c r="K88" s="191">
        <v>33128.800000000003</v>
      </c>
      <c r="L88" s="191">
        <v>2114.6999999999998</v>
      </c>
    </row>
    <row r="89" spans="1:12" x14ac:dyDescent="0.25">
      <c r="A89" s="181" t="s">
        <v>163</v>
      </c>
      <c r="B89" s="198" t="s">
        <v>24</v>
      </c>
      <c r="C89" s="227" t="s">
        <v>155</v>
      </c>
      <c r="D89" s="194">
        <f t="shared" ref="D89:L89" si="33">D91+D103</f>
        <v>1986451.2999999998</v>
      </c>
      <c r="E89" s="194">
        <f t="shared" si="33"/>
        <v>1752973.5999999999</v>
      </c>
      <c r="F89" s="194">
        <f t="shared" si="33"/>
        <v>233477.7</v>
      </c>
      <c r="G89" s="194">
        <f t="shared" si="33"/>
        <v>1651759.6999999997</v>
      </c>
      <c r="H89" s="194">
        <f t="shared" si="33"/>
        <v>1636449</v>
      </c>
      <c r="I89" s="194">
        <f t="shared" si="33"/>
        <v>15310.700000000003</v>
      </c>
      <c r="J89" s="194">
        <f t="shared" si="33"/>
        <v>276435.90000000002</v>
      </c>
      <c r="K89" s="194">
        <f t="shared" si="33"/>
        <v>273671.5</v>
      </c>
      <c r="L89" s="194">
        <f t="shared" si="33"/>
        <v>2764.4000000000233</v>
      </c>
    </row>
    <row r="90" spans="1:12" ht="38.25" x14ac:dyDescent="0.25">
      <c r="A90" s="182"/>
      <c r="B90" s="183" t="s">
        <v>176</v>
      </c>
      <c r="C90" s="227"/>
      <c r="D90" s="191"/>
      <c r="E90" s="191"/>
      <c r="F90" s="191"/>
      <c r="G90" s="191"/>
      <c r="H90" s="191"/>
      <c r="I90" s="191"/>
      <c r="J90" s="191"/>
      <c r="K90" s="191"/>
      <c r="L90" s="191"/>
    </row>
    <row r="91" spans="1:12" ht="47.25" x14ac:dyDescent="0.25">
      <c r="A91" s="181" t="s">
        <v>167</v>
      </c>
      <c r="B91" s="181" t="s">
        <v>152</v>
      </c>
      <c r="C91" s="227"/>
      <c r="D91" s="194">
        <f t="shared" ref="D91:L91" si="34">SUM(D92:D101)</f>
        <v>351740.7</v>
      </c>
      <c r="E91" s="194">
        <f t="shared" si="34"/>
        <v>348223.2</v>
      </c>
      <c r="F91" s="194">
        <f t="shared" si="34"/>
        <v>3517.4999999999854</v>
      </c>
      <c r="G91" s="194">
        <f t="shared" si="34"/>
        <v>433772.1</v>
      </c>
      <c r="H91" s="194">
        <f t="shared" si="34"/>
        <v>429434.3</v>
      </c>
      <c r="I91" s="194">
        <f t="shared" si="34"/>
        <v>4337.8000000000029</v>
      </c>
      <c r="J91" s="194">
        <f t="shared" si="34"/>
        <v>276435.90000000002</v>
      </c>
      <c r="K91" s="194">
        <f t="shared" si="34"/>
        <v>273671.5</v>
      </c>
      <c r="L91" s="194">
        <f t="shared" si="34"/>
        <v>2764.4000000000233</v>
      </c>
    </row>
    <row r="92" spans="1:12" ht="31.5" x14ac:dyDescent="0.25">
      <c r="A92" s="190"/>
      <c r="B92" s="182" t="s">
        <v>91</v>
      </c>
      <c r="C92" s="227"/>
      <c r="D92" s="191">
        <f>E92+F92</f>
        <v>70336.600000000006</v>
      </c>
      <c r="E92" s="196">
        <v>69633.2</v>
      </c>
      <c r="F92" s="196">
        <v>703.40000000000873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</row>
    <row r="93" spans="1:12" ht="63" x14ac:dyDescent="0.25">
      <c r="A93" s="190"/>
      <c r="B93" s="182" t="s">
        <v>114</v>
      </c>
      <c r="C93" s="227"/>
      <c r="D93" s="191">
        <f t="shared" ref="D93:D94" si="35">E93+F93</f>
        <v>86301.3</v>
      </c>
      <c r="E93" s="196">
        <v>85438.3</v>
      </c>
      <c r="F93" s="196">
        <v>863</v>
      </c>
      <c r="G93" s="197">
        <v>0</v>
      </c>
      <c r="H93" s="197">
        <v>0</v>
      </c>
      <c r="I93" s="197">
        <v>0</v>
      </c>
      <c r="J93" s="197">
        <v>0</v>
      </c>
      <c r="K93" s="197">
        <v>0</v>
      </c>
      <c r="L93" s="197">
        <v>0</v>
      </c>
    </row>
    <row r="94" spans="1:12" ht="47.25" x14ac:dyDescent="0.25">
      <c r="A94" s="190"/>
      <c r="B94" s="182" t="s">
        <v>101</v>
      </c>
      <c r="C94" s="227"/>
      <c r="D94" s="191">
        <f t="shared" si="35"/>
        <v>195102.8</v>
      </c>
      <c r="E94" s="196">
        <v>193151.7</v>
      </c>
      <c r="F94" s="196">
        <v>1951.0999999999767</v>
      </c>
      <c r="G94" s="197">
        <v>0</v>
      </c>
      <c r="H94" s="197">
        <v>0</v>
      </c>
      <c r="I94" s="197">
        <v>0</v>
      </c>
      <c r="J94" s="197">
        <v>0</v>
      </c>
      <c r="K94" s="197">
        <v>0</v>
      </c>
      <c r="L94" s="197">
        <v>0</v>
      </c>
    </row>
    <row r="95" spans="1:12" ht="63" x14ac:dyDescent="0.25">
      <c r="A95" s="190"/>
      <c r="B95" s="182" t="s">
        <v>116</v>
      </c>
      <c r="C95" s="227"/>
      <c r="D95" s="191"/>
      <c r="E95" s="191"/>
      <c r="F95" s="191"/>
      <c r="G95" s="197">
        <f>H95+I95</f>
        <v>65000</v>
      </c>
      <c r="H95" s="197">
        <v>64350</v>
      </c>
      <c r="I95" s="197">
        <v>650</v>
      </c>
      <c r="J95" s="197">
        <v>0</v>
      </c>
      <c r="K95" s="197">
        <v>0</v>
      </c>
      <c r="L95" s="197">
        <v>0</v>
      </c>
    </row>
    <row r="96" spans="1:12" ht="47.25" x14ac:dyDescent="0.25">
      <c r="A96" s="190"/>
      <c r="B96" s="182" t="s">
        <v>92</v>
      </c>
      <c r="C96" s="227"/>
      <c r="D96" s="191"/>
      <c r="E96" s="191"/>
      <c r="F96" s="191"/>
      <c r="G96" s="197">
        <f t="shared" ref="G96:G101" si="36">H96+I96</f>
        <v>74943.7</v>
      </c>
      <c r="H96" s="197">
        <v>74194.3</v>
      </c>
      <c r="I96" s="197">
        <v>749.39999999999418</v>
      </c>
      <c r="J96" s="197">
        <f>K96+L96</f>
        <v>276435.90000000002</v>
      </c>
      <c r="K96" s="197">
        <v>273671.5</v>
      </c>
      <c r="L96" s="197">
        <v>2764.4000000000233</v>
      </c>
    </row>
    <row r="97" spans="1:12" ht="31.5" x14ac:dyDescent="0.25">
      <c r="A97" s="190"/>
      <c r="B97" s="182" t="s">
        <v>118</v>
      </c>
      <c r="C97" s="227"/>
      <c r="D97" s="191">
        <v>0</v>
      </c>
      <c r="E97" s="191">
        <v>0</v>
      </c>
      <c r="F97" s="191">
        <v>0</v>
      </c>
      <c r="G97" s="197">
        <f t="shared" si="36"/>
        <v>70707.100000000006</v>
      </c>
      <c r="H97" s="197">
        <v>70000</v>
      </c>
      <c r="I97" s="197">
        <v>707.10000000000582</v>
      </c>
      <c r="J97" s="197">
        <v>0</v>
      </c>
      <c r="K97" s="197">
        <v>0</v>
      </c>
      <c r="L97" s="197">
        <v>0</v>
      </c>
    </row>
    <row r="98" spans="1:12" ht="47.25" x14ac:dyDescent="0.25">
      <c r="A98" s="190"/>
      <c r="B98" s="182" t="s">
        <v>94</v>
      </c>
      <c r="C98" s="227"/>
      <c r="D98" s="191">
        <v>0</v>
      </c>
      <c r="E98" s="191">
        <v>0</v>
      </c>
      <c r="F98" s="191">
        <v>0</v>
      </c>
      <c r="G98" s="197">
        <f t="shared" si="36"/>
        <v>25397.3</v>
      </c>
      <c r="H98" s="197">
        <v>25143.3</v>
      </c>
      <c r="I98" s="197">
        <v>254</v>
      </c>
      <c r="J98" s="197">
        <v>0</v>
      </c>
      <c r="K98" s="197">
        <v>0</v>
      </c>
      <c r="L98" s="197">
        <v>0</v>
      </c>
    </row>
    <row r="99" spans="1:12" ht="63" x14ac:dyDescent="0.25">
      <c r="A99" s="190"/>
      <c r="B99" s="182" t="s">
        <v>117</v>
      </c>
      <c r="C99" s="227"/>
      <c r="D99" s="191">
        <v>0</v>
      </c>
      <c r="E99" s="191">
        <v>0</v>
      </c>
      <c r="F99" s="191">
        <v>0</v>
      </c>
      <c r="G99" s="197">
        <f t="shared" si="36"/>
        <v>101931.3</v>
      </c>
      <c r="H99" s="197">
        <v>100912</v>
      </c>
      <c r="I99" s="197">
        <v>1019.3000000000029</v>
      </c>
      <c r="J99" s="197">
        <v>0</v>
      </c>
      <c r="K99" s="197">
        <v>0</v>
      </c>
      <c r="L99" s="197">
        <v>0</v>
      </c>
    </row>
    <row r="100" spans="1:12" ht="47.25" x14ac:dyDescent="0.25">
      <c r="A100" s="190"/>
      <c r="B100" s="182" t="s">
        <v>115</v>
      </c>
      <c r="C100" s="227"/>
      <c r="D100" s="191">
        <v>0</v>
      </c>
      <c r="E100" s="191">
        <v>0</v>
      </c>
      <c r="F100" s="191">
        <v>0</v>
      </c>
      <c r="G100" s="197">
        <f t="shared" si="36"/>
        <v>55388.6</v>
      </c>
      <c r="H100" s="197">
        <v>54834.7</v>
      </c>
      <c r="I100" s="197">
        <v>553.90000000000146</v>
      </c>
      <c r="J100" s="197">
        <v>0</v>
      </c>
      <c r="K100" s="197">
        <v>0</v>
      </c>
      <c r="L100" s="197">
        <v>0</v>
      </c>
    </row>
    <row r="101" spans="1:12" ht="47.25" x14ac:dyDescent="0.25">
      <c r="A101" s="190"/>
      <c r="B101" s="182" t="s">
        <v>102</v>
      </c>
      <c r="C101" s="227"/>
      <c r="D101" s="191">
        <v>0</v>
      </c>
      <c r="E101" s="191">
        <v>0</v>
      </c>
      <c r="F101" s="191">
        <v>0</v>
      </c>
      <c r="G101" s="197">
        <f t="shared" si="36"/>
        <v>40404.1</v>
      </c>
      <c r="H101" s="197">
        <v>40000</v>
      </c>
      <c r="I101" s="197">
        <v>404.09999999999854</v>
      </c>
      <c r="J101" s="197">
        <v>0</v>
      </c>
      <c r="K101" s="197">
        <v>0</v>
      </c>
      <c r="L101" s="197">
        <v>0</v>
      </c>
    </row>
    <row r="102" spans="1:12" ht="63.75" x14ac:dyDescent="0.25">
      <c r="A102" s="190"/>
      <c r="B102" s="183" t="s">
        <v>216</v>
      </c>
      <c r="C102" s="227"/>
      <c r="D102" s="191"/>
      <c r="E102" s="191"/>
      <c r="F102" s="191"/>
      <c r="G102" s="191"/>
      <c r="H102" s="191"/>
      <c r="I102" s="191"/>
      <c r="J102" s="191"/>
      <c r="K102" s="191"/>
      <c r="L102" s="191"/>
    </row>
    <row r="103" spans="1:12" ht="63" x14ac:dyDescent="0.25">
      <c r="A103" s="198" t="s">
        <v>168</v>
      </c>
      <c r="B103" s="189" t="s">
        <v>178</v>
      </c>
      <c r="C103" s="227"/>
      <c r="D103" s="194">
        <f>E103+F103</f>
        <v>1634710.5999999999</v>
      </c>
      <c r="E103" s="194">
        <v>1404750.4</v>
      </c>
      <c r="F103" s="194">
        <v>229960.2</v>
      </c>
      <c r="G103" s="194">
        <f>H103+I103</f>
        <v>1217987.5999999999</v>
      </c>
      <c r="H103" s="194">
        <v>1207014.7</v>
      </c>
      <c r="I103" s="194">
        <v>10972.9</v>
      </c>
      <c r="J103" s="194">
        <v>0</v>
      </c>
      <c r="K103" s="194">
        <v>0</v>
      </c>
      <c r="L103" s="194">
        <v>0</v>
      </c>
    </row>
    <row r="104" spans="1:12" ht="31.5" x14ac:dyDescent="0.25">
      <c r="A104" s="190"/>
      <c r="B104" s="186" t="s">
        <v>153</v>
      </c>
      <c r="C104" s="227"/>
      <c r="D104" s="191">
        <f>E104+F104</f>
        <v>217189.6</v>
      </c>
      <c r="E104" s="191">
        <v>0</v>
      </c>
      <c r="F104" s="191">
        <v>217189.6</v>
      </c>
      <c r="G104" s="191">
        <v>0</v>
      </c>
      <c r="H104" s="191">
        <v>0</v>
      </c>
      <c r="I104" s="191">
        <v>0</v>
      </c>
      <c r="J104" s="191">
        <v>0</v>
      </c>
      <c r="K104" s="191">
        <v>0</v>
      </c>
      <c r="L104" s="191">
        <v>0</v>
      </c>
    </row>
    <row r="105" spans="1:12" ht="173.25" x14ac:dyDescent="0.25">
      <c r="A105" s="181" t="s">
        <v>170</v>
      </c>
      <c r="B105" s="181" t="s">
        <v>179</v>
      </c>
      <c r="C105" s="182" t="s">
        <v>2</v>
      </c>
      <c r="D105" s="194">
        <f>E105+F105</f>
        <v>598283.1</v>
      </c>
      <c r="E105" s="194">
        <v>4560.5</v>
      </c>
      <c r="F105" s="194">
        <v>593722.6</v>
      </c>
      <c r="G105" s="194">
        <f>H105+I105</f>
        <v>400451</v>
      </c>
      <c r="H105" s="194">
        <v>4560.5</v>
      </c>
      <c r="I105" s="194">
        <v>395890.5</v>
      </c>
      <c r="J105" s="194">
        <f>K105+L105</f>
        <v>308738</v>
      </c>
      <c r="K105" s="194">
        <v>4560.5</v>
      </c>
      <c r="L105" s="194">
        <v>304177.5</v>
      </c>
    </row>
  </sheetData>
  <sortState ref="A14:L36">
    <sortCondition ref="A14"/>
  </sortState>
  <mergeCells count="14">
    <mergeCell ref="A1:L1"/>
    <mergeCell ref="C89:C104"/>
    <mergeCell ref="C69:C83"/>
    <mergeCell ref="C84:C88"/>
    <mergeCell ref="C9:C34"/>
    <mergeCell ref="C42:C67"/>
    <mergeCell ref="C35:C37"/>
    <mergeCell ref="A3:L3"/>
    <mergeCell ref="A5:A6"/>
    <mergeCell ref="B5:B6"/>
    <mergeCell ref="C5:C6"/>
    <mergeCell ref="D5:F5"/>
    <mergeCell ref="G5:I5"/>
    <mergeCell ref="J5:L5"/>
  </mergeCells>
  <pageMargins left="0.39370078740157483" right="0.39370078740157483" top="0.78740157480314965" bottom="0.39370078740157483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2021 план по решению обл. собст</vt:lpstr>
      <vt:lpstr>2021 план по контрактам</vt:lpstr>
      <vt:lpstr>2021 предполагаемые</vt:lpstr>
      <vt:lpstr>2022 план (1 чт) Кряжевой Н.М.</vt:lpstr>
      <vt:lpstr>'2021 план по контрактам'!Заголовки_для_печати</vt:lpstr>
      <vt:lpstr>'2021 план по решению обл. собст'!Заголовки_для_печати</vt:lpstr>
      <vt:lpstr>'2021 предполагаемые'!Заголовки_для_печати</vt:lpstr>
      <vt:lpstr>'2022 план (1 чт) Кряжевой Н.М.'!Заголовки_для_печати</vt:lpstr>
      <vt:lpstr>'2021 план по контрактам'!Область_печати</vt:lpstr>
      <vt:lpstr>'2021 план по решению обл. собст'!Область_печати</vt:lpstr>
      <vt:lpstr>'2021 предполагаемые'!Область_печати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Гудина Мария Николаевна</dc:creator>
  <cp:lastModifiedBy>Никулина Надежда Юрьевна</cp:lastModifiedBy>
  <cp:lastPrinted>2021-10-29T12:29:59Z</cp:lastPrinted>
  <dcterms:created xsi:type="dcterms:W3CDTF">2016-03-21T14:07:54Z</dcterms:created>
  <dcterms:modified xsi:type="dcterms:W3CDTF">2021-10-29T12:57:32Z</dcterms:modified>
</cp:coreProperties>
</file>